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1608" yWindow="-192" windowWidth="11520" windowHeight="11820" tabRatio="909" firstSheet="1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E18" i="12" l="1"/>
  <c r="D61" i="19" l="1"/>
  <c r="D24" i="7" l="1"/>
  <c r="C24" i="7"/>
  <c r="XFD25" i="19"/>
  <c r="XFD24" i="19"/>
  <c r="D23" i="19"/>
  <c r="XFD23" i="19" s="1"/>
  <c r="E12" i="11" l="1"/>
  <c r="I11" i="21"/>
  <c r="N10" i="21"/>
  <c r="N9" i="21"/>
  <c r="D18" i="12" l="1"/>
  <c r="D17" i="12"/>
  <c r="C47" i="7" l="1"/>
  <c r="F16" i="12"/>
  <c r="D52" i="19"/>
  <c r="F11" i="12"/>
  <c r="F10" i="12"/>
  <c r="F9" i="12"/>
  <c r="F8" i="12"/>
  <c r="F7" i="12"/>
  <c r="H7" i="11" l="1"/>
  <c r="J7" i="11"/>
  <c r="D10" i="11"/>
  <c r="D7" i="11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60" i="18" s="1"/>
  <c r="F60" i="18" s="1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7" i="18"/>
  <c r="D65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C11" i="21"/>
  <c r="C15" i="7" s="1"/>
  <c r="C16" i="7" l="1"/>
  <c r="C14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23" i="15" l="1"/>
  <c r="E19" i="9"/>
  <c r="C57" i="7"/>
  <c r="C56" i="7"/>
  <c r="C53" i="7"/>
  <c r="C52" i="7"/>
  <c r="C51" i="7"/>
  <c r="C50" i="7"/>
  <c r="C49" i="7"/>
  <c r="C48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34" i="19" s="1"/>
  <c r="C34" i="7" s="1"/>
  <c r="D7" i="9"/>
  <c r="C20" i="7" l="1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l="1"/>
  <c r="E36" i="19" s="1"/>
  <c r="C72" i="7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F70" i="19" l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3" i="18"/>
  <c r="C87" i="7" l="1"/>
</calcChain>
</file>

<file path=xl/sharedStrings.xml><?xml version="1.0" encoding="utf-8"?>
<sst xmlns="http://schemas.openxmlformats.org/spreadsheetml/2006/main" count="697" uniqueCount="298">
  <si>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</si>
  <si>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</si>
  <si>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</si>
  <si>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</si>
  <si>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</si>
  <si>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</si>
  <si>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</si>
  <si>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</si>
  <si>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</si>
  <si>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</si>
  <si>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</si>
  <si>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</si>
  <si>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</si>
  <si>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</si>
  <si>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</si>
  <si>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</si>
  <si>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</si>
  <si>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</si>
  <si>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</si>
  <si>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</si>
  <si>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</si>
  <si>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</si>
  <si>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</si>
  <si>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</si>
  <si>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</si>
  <si>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</si>
  <si>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</si>
  <si>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</si>
  <si>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</si>
  <si>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</si>
  <si>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</si>
  <si>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</si>
  <si>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</si>
  <si>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</si>
  <si>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</si>
  <si>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</si>
  <si>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</si>
  <si>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</si>
  <si>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</si>
  <si>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</si>
  <si>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</si>
  <si>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</si>
  <si>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</si>
  <si>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</si>
  <si>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</si>
  <si>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</si>
  <si>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</si>
  <si>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</si>
  <si>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</si>
  <si>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</si>
  <si>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</si>
  <si>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</si>
  <si>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</si>
  <si>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</si>
  <si>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</si>
  <si>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</si>
  <si>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</si>
  <si>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</si>
  <si>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</si>
  <si>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</si>
  <si>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</si>
  <si>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</si>
  <si>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</si>
  <si>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</si>
  <si>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</si>
  <si>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</si>
  <si>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</si>
  <si>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</si>
  <si>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</si>
  <si>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</si>
  <si>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</si>
  <si>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</si>
  <si>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</si>
  <si>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</si>
  <si>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</si>
  <si>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</si>
  <si>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</si>
  <si>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</si>
  <si>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</si>
  <si>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</si>
  <si>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</si>
  <si>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</si>
  <si>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</si>
  <si>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</si>
  <si>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</si>
  <si>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</si>
  <si>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</si>
  <si>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</si>
  <si>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</si>
  <si>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</si>
  <si>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</si>
  <si>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</si>
  <si>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</si>
  <si>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</si>
  <si>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</si>
  <si>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</si>
  <si>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</si>
  <si>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</si>
  <si>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</si>
  <si>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</si>
  <si>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</si>
  <si>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</si>
  <si>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</si>
  <si>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</si>
  <si>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</si>
  <si>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</si>
  <si>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</si>
  <si>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</si>
  <si>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</si>
  <si>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</si>
  <si>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</si>
  <si>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</si>
  <si>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</si>
  <si>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</si>
  <si>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</si>
  <si>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</si>
  <si>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</si>
  <si>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</si>
  <si>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</si>
  <si>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</si>
  <si>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</si>
  <si>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</si>
  <si>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</si>
  <si>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</si>
  <si>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</si>
  <si>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</si>
  <si>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</si>
  <si>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</si>
  <si>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</si>
  <si>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</si>
  <si>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</si>
  <si>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</si>
  <si>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</si>
  <si>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</si>
  <si>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</si>
  <si>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</si>
  <si>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</si>
  <si>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</si>
  <si>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</si>
  <si>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</si>
  <si>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</si>
  <si>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</si>
  <si>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</si>
  <si>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</si>
  <si>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</si>
  <si>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</si>
  <si>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</si>
  <si>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</si>
  <si>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</si>
  <si>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</si>
  <si>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</si>
  <si>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</si>
  <si>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</si>
  <si>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</si>
  <si>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</si>
  <si>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</si>
  <si>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</si>
  <si>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</si>
  <si>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</si>
  <si>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</si>
  <si>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</si>
  <si>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</si>
  <si>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</si>
  <si>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</si>
  <si>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</si>
  <si>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</si>
  <si>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</si>
  <si>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</si>
  <si>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</si>
  <si>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</si>
  <si>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</si>
  <si>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</si>
  <si>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</si>
  <si>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</si>
  <si>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</si>
  <si>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</si>
  <si>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</si>
  <si>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</si>
  <si>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</si>
  <si>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</si>
  <si>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</si>
  <si>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</si>
  <si>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</si>
  <si>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</si>
  <si>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</si>
  <si>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</si>
  <si>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</si>
  <si>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</si>
  <si>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</si>
  <si>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</si>
  <si>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</si>
  <si>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</si>
  <si>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</si>
  <si>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</si>
  <si>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</si>
  <si>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</si>
  <si>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</si>
  <si>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</si>
  <si>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</si>
  <si>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</si>
  <si>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</si>
  <si>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</si>
  <si>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</si>
  <si>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</si>
  <si>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</si>
  <si>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</si>
  <si>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</si>
  <si>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</si>
  <si>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</si>
  <si>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</si>
  <si>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</si>
  <si>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</si>
  <si>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</si>
  <si>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</si>
  <si>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</si>
  <si>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</si>
  <si>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</si>
  <si>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</si>
  <si>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</si>
  <si>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</si>
  <si>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</si>
  <si>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</si>
  <si>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</si>
  <si>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</si>
  <si>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</si>
  <si>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</si>
  <si>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</si>
  <si>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</si>
  <si>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</si>
  <si>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</si>
  <si>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</si>
  <si>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</si>
  <si>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</si>
  <si>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</si>
  <si>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</si>
  <si>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</si>
  <si>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</si>
  <si>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</si>
  <si>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</si>
  <si>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</si>
  <si>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</si>
  <si>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</si>
  <si>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</si>
  <si>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</si>
  <si>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</si>
  <si>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</si>
  <si>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</si>
  <si>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</si>
  <si>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</si>
  <si>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</si>
  <si>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</si>
  <si>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</si>
  <si>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</si>
  <si>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</si>
  <si>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</si>
  <si>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</si>
  <si>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</si>
  <si>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</si>
  <si>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</si>
  <si>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</si>
  <si>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</si>
  <si>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</si>
  <si>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</si>
  <si>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</si>
  <si>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</si>
  <si>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</si>
  <si>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</si>
  <si>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</si>
  <si>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</si>
  <si>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</si>
  <si>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</si>
  <si>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</si>
  <si>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</si>
  <si>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</si>
  <si>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</si>
  <si>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 99 մսուր-մանկապարտեզ» ՀՈԱԿ-ի </t>
  </si>
  <si>
    <t>Լիցենզավորման ծառայության գծով</t>
  </si>
  <si>
    <t>դեկտեմբեր 2021թ</t>
  </si>
  <si>
    <t>պայմանով ստացված ակտիվների /արագամաշ/ գծով  ընթացիկ հետաձգված հասույթներ</t>
  </si>
  <si>
    <t>Թ. Բաղդասարյան</t>
  </si>
  <si>
    <t>Ա. Ամիրյան</t>
  </si>
  <si>
    <t>Այլ եկամուտներից</t>
  </si>
  <si>
    <t>Այլ մուտքերից</t>
  </si>
  <si>
    <t>կանխատեսումով</t>
  </si>
  <si>
    <t>վթարի պատճառով</t>
  </si>
  <si>
    <t>նախորդ տարի Երևանի քաղաքապետարանից ստացված արագամաշ առարկաներ</t>
  </si>
  <si>
    <t>ստացված թույլտվություն</t>
  </si>
  <si>
    <t>նախորդ տարի ավել վճարված վճարովի ծառայությունից</t>
  </si>
  <si>
    <t>աշխատավարձի 50%</t>
  </si>
  <si>
    <t>2022թ Երևանի քաղաքապետարանից ստացված նոր գույքի</t>
  </si>
  <si>
    <t>արագամաշ առարկաներ</t>
  </si>
  <si>
    <t>Դուրս գրվող գույքի գնահատման գծով</t>
  </si>
  <si>
    <t xml:space="preserve">Հավելված 187  </t>
  </si>
  <si>
    <t xml:space="preserve">Հավելված 188  </t>
  </si>
  <si>
    <t>Գումարի փոխհատուցման գծով, այդ թվում՝</t>
  </si>
  <si>
    <t>ներառականի գծով</t>
  </si>
  <si>
    <t>վերապատրաստման գծով</t>
  </si>
  <si>
    <t>Այլ եկամուտների 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</si>
</sst>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19" applyNumberFormat="1" applyFont="1" applyBorder="1" applyAlignment="1" applyProtection="1">
      <alignment horizontal="center" vertical="center"/>
    </xf>
    <xf numFmtId="3" fontId="39" fillId="0" borderId="10" xfId="59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43" fillId="24" borderId="10" xfId="58" applyNumberFormat="1" applyFont="1" applyFill="1" applyBorder="1" applyAlignment="1">
      <alignment horizontal="center" vertical="center" wrapText="1"/>
    </xf>
    <xf numFmtId="3" fontId="39" fillId="24" borderId="10" xfId="59" applyNumberFormat="1" applyFont="1" applyFill="1" applyBorder="1" applyAlignment="1">
      <alignment horizontal="center" vertical="center" wrapText="1"/>
    </xf>
    <xf numFmtId="3" fontId="43" fillId="24" borderId="18" xfId="58" applyNumberFormat="1" applyFont="1" applyFill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47" fillId="0" borderId="0" xfId="45" applyNumberFormat="1" applyFont="1" applyBorder="1" applyAlignment="1" applyProtection="1">
      <alignment horizontal="center" vertical="center"/>
      <protection locked="0"/>
    </xf>
    <xf numFmtId="166" fontId="29" fillId="25" borderId="0" xfId="46" applyNumberFormat="1" applyFont="1" applyFill="1" applyBorder="1" applyAlignment="1" applyProtection="1">
      <alignment horizontal="center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D1" sqref="D1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2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5" width="0" style="7" hidden="1" customWidth="1"/>
    <col min="26" max="16384" width="9.109375" style="7"/>
  </cols>
  <sheetData>
    <row r="1" spans="1:13">
      <c r="C1" s="47"/>
      <c r="D1" s="47" t="s">
        <v>292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250</v>
      </c>
      <c r="E4" s="47"/>
    </row>
    <row r="5" spans="1:13">
      <c r="C5" s="223"/>
      <c r="D5" s="223" t="s">
        <v>202</v>
      </c>
      <c r="E5" s="47"/>
    </row>
    <row r="6" spans="1:13">
      <c r="C6" s="48"/>
      <c r="D6" s="46"/>
      <c r="E6" s="49"/>
    </row>
    <row r="7" spans="1:13" ht="20.399999999999999">
      <c r="A7" s="547" t="s">
        <v>44</v>
      </c>
      <c r="B7" s="547"/>
      <c r="C7" s="547"/>
      <c r="D7" s="547"/>
      <c r="E7" s="50"/>
    </row>
    <row r="8" spans="1:13" ht="20.399999999999999">
      <c r="A8" s="548" t="s">
        <v>275</v>
      </c>
      <c r="B8" s="548"/>
      <c r="C8" s="548"/>
      <c r="D8" s="548"/>
    </row>
    <row r="9" spans="1:13" ht="18">
      <c r="A9" s="549" t="s">
        <v>249</v>
      </c>
      <c r="B9" s="549"/>
      <c r="C9" s="549"/>
      <c r="D9" s="549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64954.6</v>
      </c>
      <c r="E12" s="55"/>
      <c r="F12" s="6">
        <v>64954.6</v>
      </c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992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226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42">
        <v>3</v>
      </c>
      <c r="B17" s="190" t="s">
        <v>9</v>
      </c>
      <c r="C17" s="61"/>
      <c r="D17" s="541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3</v>
      </c>
      <c r="B19" s="190" t="s">
        <v>129</v>
      </c>
      <c r="C19" s="61"/>
      <c r="D19" s="296">
        <f>SUM(D20:D21)</f>
        <v>5315.2</v>
      </c>
      <c r="E19" s="55"/>
    </row>
    <row r="20" spans="1:23 16384:16384" s="3" customFormat="1" ht="15.6">
      <c r="A20" s="195">
        <v>3.1</v>
      </c>
      <c r="B20" s="40" t="s">
        <v>76</v>
      </c>
      <c r="C20" s="63"/>
      <c r="D20" s="308">
        <f>+D67</f>
        <v>5000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>
      <c r="A21" s="195">
        <v>3.2</v>
      </c>
      <c r="B21" s="40" t="s">
        <v>77</v>
      </c>
      <c r="C21" s="63"/>
      <c r="D21" s="295">
        <v>315.2</v>
      </c>
      <c r="E21" s="74" t="s">
        <v>231</v>
      </c>
      <c r="F21" s="2"/>
      <c r="G21" s="2"/>
      <c r="H21" s="412" t="s">
        <v>290</v>
      </c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>
      <c r="A23" s="193">
        <v>4</v>
      </c>
      <c r="B23" s="80" t="s">
        <v>294</v>
      </c>
      <c r="C23" s="63"/>
      <c r="D23" s="294">
        <f>SUM(D24:D25)</f>
        <v>46</v>
      </c>
      <c r="E23" s="27"/>
      <c r="F23" s="2"/>
      <c r="G23" s="2"/>
      <c r="H23" s="2"/>
      <c r="I23" s="2"/>
      <c r="J23" s="2"/>
      <c r="K23" s="2"/>
      <c r="L23" s="2"/>
      <c r="M23" s="2"/>
      <c r="XFD23" s="545">
        <f>SUM(A23:XFC23)</f>
        <v>50</v>
      </c>
    </row>
    <row r="24" spans="1:23 16384:16384" s="3" customFormat="1" ht="7.5" hidden="1" customHeight="1">
      <c r="A24" s="195">
        <v>5.0999999999999996</v>
      </c>
      <c r="B24" s="40" t="s">
        <v>295</v>
      </c>
      <c r="C24" s="63"/>
      <c r="D24" s="308"/>
      <c r="E24" s="74"/>
      <c r="F24" s="2"/>
      <c r="G24" s="2"/>
      <c r="H24" s="2"/>
      <c r="I24" s="2"/>
      <c r="J24" s="2"/>
      <c r="K24" s="2"/>
      <c r="L24" s="2"/>
      <c r="M24" s="2"/>
      <c r="XFD24" s="3">
        <f>SUM(A24:XFC24)</f>
        <v>5.0999999999999996</v>
      </c>
    </row>
    <row r="25" spans="1:23 16384:16384" s="3" customFormat="1" ht="15.6">
      <c r="A25" s="195">
        <v>4.0999999999999996</v>
      </c>
      <c r="B25" s="40" t="s">
        <v>296</v>
      </c>
      <c r="C25" s="63"/>
      <c r="D25" s="308">
        <v>46</v>
      </c>
      <c r="E25" s="74"/>
      <c r="F25" s="2"/>
      <c r="G25" s="2"/>
      <c r="H25" s="2"/>
      <c r="I25" s="2"/>
      <c r="J25" s="2"/>
      <c r="K25" s="2"/>
      <c r="L25" s="2"/>
      <c r="M25" s="2"/>
      <c r="XFD25" s="3">
        <f>SUM(A25:XFC25)</f>
        <v>50.1</v>
      </c>
    </row>
    <row r="26" spans="1:23 16384:16384" s="3" customFormat="1">
      <c r="A26" s="193">
        <v>5</v>
      </c>
      <c r="B26" s="80" t="s">
        <v>281</v>
      </c>
      <c r="C26" s="63"/>
      <c r="D26" s="294">
        <v>20.2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 16384:16384" s="3" customFormat="1" ht="18" hidden="1">
      <c r="A27" s="189">
        <v>11</v>
      </c>
      <c r="B27" s="194"/>
      <c r="C27" s="63"/>
      <c r="D27" s="294"/>
      <c r="E27" s="496" t="s">
        <v>196</v>
      </c>
      <c r="F27" s="2"/>
      <c r="G27" s="2"/>
      <c r="H27" s="2"/>
      <c r="I27" s="2"/>
      <c r="J27" s="2"/>
      <c r="K27" s="2"/>
      <c r="L27" s="2"/>
      <c r="M27" s="2"/>
    </row>
    <row r="28" spans="1:23 16384:16384" ht="18">
      <c r="A28" s="56"/>
      <c r="B28" s="65" t="s">
        <v>31</v>
      </c>
      <c r="C28" s="58"/>
      <c r="D28" s="365">
        <f>+D12+D13+D19+D23+D26</f>
        <v>71328</v>
      </c>
      <c r="E28" s="55"/>
    </row>
    <row r="29" spans="1:23 16384:16384" ht="18">
      <c r="A29" s="60"/>
      <c r="B29" s="56"/>
      <c r="C29" s="61"/>
      <c r="D29" s="296"/>
      <c r="E29" s="55"/>
    </row>
    <row r="30" spans="1:23 16384:16384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9">
        <v>1</v>
      </c>
      <c r="B31" s="80" t="s">
        <v>12</v>
      </c>
      <c r="C31" s="61"/>
      <c r="D31" s="296">
        <f>+Ashkhatavardz!M11</f>
        <v>40021.5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">
      <c r="A32" s="196">
        <v>1.1000000000000001</v>
      </c>
      <c r="B32" s="197" t="s">
        <v>123</v>
      </c>
      <c r="C32" s="63"/>
      <c r="D32" s="308">
        <f>+Ashkhatavardz!C8+Ashkhatavardz!J7</f>
        <v>456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hosqer'!C84</f>
        <v>14292.1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1729.7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2550.4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680.9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60.9</v>
      </c>
      <c r="E38" s="55"/>
    </row>
    <row r="39" spans="1:23">
      <c r="A39" s="189">
        <v>7</v>
      </c>
      <c r="B39" s="190" t="s">
        <v>19</v>
      </c>
      <c r="C39" s="61"/>
      <c r="D39" s="294">
        <v>24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162.6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45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50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51"/>
    </row>
    <row r="45" spans="1:23" ht="18.600000000000001" thickBot="1">
      <c r="A45" s="189">
        <v>9</v>
      </c>
      <c r="B45" s="190" t="s">
        <v>32</v>
      </c>
      <c r="C45" s="61"/>
      <c r="D45" s="294">
        <f>R45</f>
        <v>818.2</v>
      </c>
      <c r="E45" s="55" t="s">
        <v>228</v>
      </c>
      <c r="J45" s="356">
        <v>6</v>
      </c>
      <c r="K45" s="111" t="s">
        <v>203</v>
      </c>
      <c r="L45" s="358">
        <v>147</v>
      </c>
      <c r="M45" s="111" t="s">
        <v>204</v>
      </c>
      <c r="N45" s="357">
        <f>+J45*L45/12*2</f>
        <v>147</v>
      </c>
      <c r="O45" s="48" t="s">
        <v>227</v>
      </c>
      <c r="P45" s="410">
        <v>671.2</v>
      </c>
      <c r="Q45" s="7" t="s">
        <v>204</v>
      </c>
      <c r="R45" s="408">
        <f>+N45+P45</f>
        <v>818.2</v>
      </c>
    </row>
    <row r="46" spans="1:23">
      <c r="A46" s="189">
        <v>10</v>
      </c>
      <c r="B46" s="190" t="s">
        <v>25</v>
      </c>
      <c r="C46" s="61"/>
      <c r="D46" s="294">
        <v>452.8</v>
      </c>
      <c r="E46" s="55"/>
    </row>
    <row r="47" spans="1:23">
      <c r="A47" s="189">
        <v>11</v>
      </c>
      <c r="B47" s="227" t="s">
        <v>78</v>
      </c>
      <c r="C47" s="61"/>
      <c r="D47" s="294">
        <v>432.2</v>
      </c>
      <c r="E47" s="55"/>
    </row>
    <row r="48" spans="1:23">
      <c r="A48" s="189">
        <v>12</v>
      </c>
      <c r="B48" s="190" t="s">
        <v>51</v>
      </c>
      <c r="C48" s="61"/>
      <c r="D48" s="294">
        <v>200</v>
      </c>
      <c r="E48" s="55"/>
    </row>
    <row r="49" spans="1:6">
      <c r="A49" s="189">
        <v>13</v>
      </c>
      <c r="B49" s="190" t="s">
        <v>124</v>
      </c>
      <c r="C49" s="61"/>
      <c r="D49" s="294">
        <v>70</v>
      </c>
      <c r="E49" s="55"/>
    </row>
    <row r="50" spans="1:6">
      <c r="A50" s="189">
        <v>14</v>
      </c>
      <c r="B50" s="190" t="s">
        <v>125</v>
      </c>
      <c r="C50" s="61"/>
      <c r="D50" s="294">
        <v>60</v>
      </c>
      <c r="E50" s="55"/>
      <c r="F50" s="62"/>
    </row>
    <row r="51" spans="1:6">
      <c r="A51" s="189">
        <v>15</v>
      </c>
      <c r="B51" s="190" t="s">
        <v>26</v>
      </c>
      <c r="C51" s="61"/>
      <c r="D51" s="294">
        <v>447</v>
      </c>
      <c r="E51" s="55"/>
      <c r="F51" s="62"/>
    </row>
    <row r="52" spans="1:6">
      <c r="A52" s="189">
        <v>16</v>
      </c>
      <c r="B52" s="190" t="s">
        <v>27</v>
      </c>
      <c r="C52" s="61"/>
      <c r="D52" s="294">
        <f>101.5+25</f>
        <v>126.5</v>
      </c>
      <c r="E52" s="55"/>
    </row>
    <row r="53" spans="1:6" ht="17.25" hidden="1" customHeight="1">
      <c r="A53" s="189">
        <v>18</v>
      </c>
      <c r="B53" s="190" t="s">
        <v>70</v>
      </c>
      <c r="C53" s="61"/>
      <c r="D53" s="294"/>
      <c r="E53" s="55"/>
    </row>
    <row r="54" spans="1:6" ht="17.25" hidden="1" customHeight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17</v>
      </c>
      <c r="B55" s="190" t="s">
        <v>48</v>
      </c>
      <c r="C55" s="61"/>
      <c r="D55" s="294">
        <v>60</v>
      </c>
      <c r="E55" s="55"/>
    </row>
    <row r="56" spans="1:6">
      <c r="A56" s="189">
        <v>18</v>
      </c>
      <c r="B56" s="190" t="s">
        <v>79</v>
      </c>
      <c r="C56" s="61"/>
      <c r="D56" s="294">
        <v>39</v>
      </c>
      <c r="E56" s="55"/>
    </row>
    <row r="57" spans="1:6">
      <c r="A57" s="189">
        <v>19</v>
      </c>
      <c r="B57" s="190" t="s">
        <v>80</v>
      </c>
      <c r="C57" s="61"/>
      <c r="D57" s="294">
        <v>95</v>
      </c>
      <c r="E57" s="55"/>
    </row>
    <row r="58" spans="1:6">
      <c r="A58" s="189">
        <v>20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>
        <v>0</v>
      </c>
      <c r="E59" s="55"/>
    </row>
    <row r="60" spans="1:6" hidden="1">
      <c r="A60" s="189">
        <v>25</v>
      </c>
      <c r="B60" s="190" t="s">
        <v>50</v>
      </c>
      <c r="C60" s="61"/>
      <c r="D60" s="294">
        <v>0</v>
      </c>
      <c r="E60" s="55"/>
    </row>
    <row r="61" spans="1:6">
      <c r="A61" s="189">
        <v>21</v>
      </c>
      <c r="B61" s="190" t="s">
        <v>67</v>
      </c>
      <c r="C61" s="61"/>
      <c r="D61" s="294">
        <f>36+46</f>
        <v>82</v>
      </c>
      <c r="E61" s="55"/>
      <c r="F61" s="6">
        <v>46</v>
      </c>
    </row>
    <row r="62" spans="1:6" hidden="1">
      <c r="A62" s="189">
        <v>22</v>
      </c>
      <c r="B62" s="190" t="s">
        <v>81</v>
      </c>
      <c r="C62" s="61"/>
      <c r="D62" s="294"/>
      <c r="E62" s="55"/>
    </row>
    <row r="63" spans="1:6">
      <c r="A63" s="189">
        <v>22</v>
      </c>
      <c r="B63" s="190" t="s">
        <v>291</v>
      </c>
      <c r="C63" s="61"/>
      <c r="D63" s="294">
        <v>50</v>
      </c>
      <c r="E63" s="55"/>
    </row>
    <row r="64" spans="1:6">
      <c r="A64" s="189">
        <v>23</v>
      </c>
      <c r="B64" s="194" t="s">
        <v>276</v>
      </c>
      <c r="C64" s="61"/>
      <c r="D64" s="294">
        <v>10</v>
      </c>
      <c r="E64" s="55"/>
    </row>
    <row r="65" spans="1:14" ht="18" hidden="1">
      <c r="A65" s="189">
        <v>30</v>
      </c>
      <c r="B65" s="194"/>
      <c r="C65" s="61"/>
      <c r="D65" s="294"/>
      <c r="E65" s="496" t="s">
        <v>127</v>
      </c>
    </row>
    <row r="66" spans="1:14">
      <c r="A66" s="189">
        <v>24</v>
      </c>
      <c r="B66" s="80" t="s">
        <v>28</v>
      </c>
      <c r="C66" s="61"/>
      <c r="D66" s="294">
        <v>5000</v>
      </c>
      <c r="E66" s="55"/>
    </row>
    <row r="67" spans="1:14" s="3" customFormat="1" ht="15">
      <c r="A67" s="196">
        <v>24.1</v>
      </c>
      <c r="B67" s="73" t="s">
        <v>82</v>
      </c>
      <c r="C67" s="63"/>
      <c r="D67" s="295">
        <v>5000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25</v>
      </c>
      <c r="B68" s="190" t="s">
        <v>83</v>
      </c>
      <c r="C68" s="61"/>
      <c r="D68" s="294">
        <v>2</v>
      </c>
      <c r="E68" s="55"/>
    </row>
    <row r="69" spans="1:14" s="18" customFormat="1" ht="18">
      <c r="A69" s="189">
        <v>26</v>
      </c>
      <c r="B69" s="190" t="s">
        <v>71</v>
      </c>
      <c r="C69" s="61"/>
      <c r="D69" s="294">
        <v>3858.2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71327.999999999985</v>
      </c>
      <c r="E70" s="362">
        <f>+D28-D70</f>
        <v>0</v>
      </c>
      <c r="F70" s="543">
        <f>+D28-D70</f>
        <v>0</v>
      </c>
    </row>
    <row r="71" spans="1:14" ht="15.7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279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280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210</v>
      </c>
      <c r="C76" s="71"/>
      <c r="D76" s="60"/>
      <c r="E76" s="55"/>
    </row>
    <row r="77" spans="1:14" s="71" customFormat="1" ht="40.5" customHeight="1">
      <c r="B77" s="497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1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43" sqref="D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7.399999999999999">
      <c r="A1" s="92"/>
      <c r="B1" s="93"/>
      <c r="C1" s="415" t="s">
        <v>293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54" t="s">
        <v>44</v>
      </c>
      <c r="B7" s="554"/>
      <c r="C7" s="554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8" t="str">
        <f>+'Ekamut-caxs'!A8:D8</f>
        <v xml:space="preserve">«Երևանի հ․ 99 մսուր-մանկապարտեզ» ՀՈԱԿ-ի </v>
      </c>
      <c r="B8" s="548"/>
      <c r="C8" s="548"/>
      <c r="D8" s="131"/>
      <c r="E8" s="4"/>
      <c r="F8" s="352"/>
      <c r="G8" s="352"/>
      <c r="H8" s="49"/>
      <c r="I8" s="6"/>
      <c r="J8" s="6"/>
      <c r="K8" s="6"/>
    </row>
    <row r="9" spans="1:11" s="7" customFormat="1" ht="18">
      <c r="A9" s="549" t="s">
        <v>252</v>
      </c>
      <c r="B9" s="549"/>
      <c r="C9" s="549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700.3</v>
      </c>
      <c r="D13" s="552" t="s">
        <v>238</v>
      </c>
      <c r="E13" s="553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+C15+C16+C24+C27</f>
        <v>66012.800000000003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64954.6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992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6" t="s">
        <v>9</v>
      </c>
      <c r="C20" s="54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22.5" customHeight="1">
      <c r="A24" s="79">
        <v>3</v>
      </c>
      <c r="B24" s="329" t="s">
        <v>294</v>
      </c>
      <c r="C24" s="328">
        <f>+C26</f>
        <v>46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t="12" hidden="1" customHeight="1">
      <c r="A25" s="546">
        <v>4.0999999999999996</v>
      </c>
      <c r="B25" s="33" t="s">
        <v>295</v>
      </c>
      <c r="C25" s="341"/>
      <c r="D25" s="355"/>
      <c r="E25" s="126"/>
      <c r="F25" s="126"/>
      <c r="G25" s="126"/>
      <c r="H25" s="126"/>
      <c r="I25" s="105"/>
      <c r="J25" s="105"/>
      <c r="K25" s="105"/>
    </row>
    <row r="26" spans="1:11" s="106" customFormat="1" ht="17.25" customHeight="1">
      <c r="A26" s="546">
        <v>3.1</v>
      </c>
      <c r="B26" s="33" t="s">
        <v>296</v>
      </c>
      <c r="C26" s="341">
        <v>46</v>
      </c>
      <c r="D26" s="355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332" t="s">
        <v>282</v>
      </c>
      <c r="C27" s="327">
        <v>20.2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2"/>
      <c r="C28" s="327"/>
      <c r="D28" s="493" t="s">
        <v>196</v>
      </c>
      <c r="E28" s="124"/>
      <c r="F28" s="124"/>
      <c r="G28" s="124"/>
      <c r="H28" s="49"/>
    </row>
    <row r="29" spans="1:11" s="94" customFormat="1" ht="18">
      <c r="A29" s="13" t="s">
        <v>37</v>
      </c>
      <c r="B29" s="14" t="s">
        <v>87</v>
      </c>
      <c r="C29" s="337">
        <f>C30+C72+C84</f>
        <v>62575.1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7">
        <f>SUM(C31,C34:C40,C44:C66,C70:C71)</f>
        <v>62225.1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3" t="s">
        <v>12</v>
      </c>
      <c r="C31" s="328">
        <f>+'Ekamut-caxs'!D31</f>
        <v>40021.5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123</v>
      </c>
      <c r="C32" s="341">
        <f>+'Ekamut-caxs'!D32</f>
        <v>456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idden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14292.1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1729.7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2550.4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680.9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60.9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162.6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57.6</v>
      </c>
    </row>
    <row r="42" spans="1:11">
      <c r="A42" s="28">
        <v>8.1999999999999993</v>
      </c>
      <c r="B42" s="33" t="s">
        <v>22</v>
      </c>
      <c r="C42" s="341">
        <f>+'Ekamut-caxs'!D42</f>
        <v>45</v>
      </c>
    </row>
    <row r="43" spans="1:11">
      <c r="A43" s="28">
        <v>8.3000000000000007</v>
      </c>
      <c r="B43" s="33" t="s">
        <v>23</v>
      </c>
      <c r="C43" s="341">
        <f>+'Ekamut-caxs'!D43</f>
        <v>60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818.2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452.8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+'Ekamut-caxs'!D47-'Ekamut-caxs'!D21</f>
        <v>117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9" t="s">
        <v>51</v>
      </c>
      <c r="C48" s="328">
        <f>+'Ekamut-caxs'!D48</f>
        <v>200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9" t="s">
        <v>124</v>
      </c>
      <c r="C49" s="328">
        <f>+'Ekamut-caxs'!D49</f>
        <v>70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9" t="s">
        <v>125</v>
      </c>
      <c r="C50" s="328">
        <f>+'Ekamut-caxs'!D50</f>
        <v>60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9" t="s">
        <v>26</v>
      </c>
      <c r="C51" s="328">
        <f>+'Ekamut-caxs'!D51</f>
        <v>447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9" t="s">
        <v>27</v>
      </c>
      <c r="C52" s="328">
        <f>+'Ekamut-caxs'!D52</f>
        <v>126.5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17</v>
      </c>
      <c r="B55" s="329" t="s">
        <v>48</v>
      </c>
      <c r="C55" s="328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9" t="s">
        <v>79</v>
      </c>
      <c r="C56" s="328">
        <f>+'Ekamut-caxs'!D56</f>
        <v>39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21</v>
      </c>
      <c r="B61" s="329" t="s">
        <v>67</v>
      </c>
      <c r="C61" s="328">
        <f>+'Ekamut-caxs'!D61</f>
        <v>82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22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22</v>
      </c>
      <c r="B63" s="329" t="s">
        <v>291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23</v>
      </c>
      <c r="B64" s="349" t="s">
        <v>276</v>
      </c>
      <c r="C64" s="327">
        <f>+'Ekamut-caxs'!D64</f>
        <v>10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customHeight="1">
      <c r="A66" s="79">
        <v>24</v>
      </c>
      <c r="B66" s="350" t="s">
        <v>38</v>
      </c>
      <c r="C66" s="328">
        <f>SUM(C67:C69)</f>
        <v>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>
      <c r="A69" s="15">
        <v>24.1</v>
      </c>
      <c r="B69" s="122" t="s">
        <v>88</v>
      </c>
      <c r="C69" s="301">
        <f>+'Ekamut-caxs'!D68</f>
        <v>2</v>
      </c>
    </row>
    <row r="70" spans="1:11" s="119" customFormat="1" ht="17.25" customHeight="1">
      <c r="A70" s="90">
        <v>25</v>
      </c>
      <c r="B70" s="335" t="s">
        <v>40</v>
      </c>
      <c r="C70" s="328">
        <f>+'Deb. ev kreditor'!D60-'Deb. ev kreditor'!D54</f>
        <v>70.5</v>
      </c>
      <c r="D70" s="536">
        <f>+C13-C70</f>
        <v>629.79999999999995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60</v>
      </c>
      <c r="B72" s="104" t="s">
        <v>63</v>
      </c>
      <c r="C72" s="337">
        <f>C73+C80</f>
        <v>350</v>
      </c>
      <c r="D72" s="537">
        <f>+D70-C72</f>
        <v>279.79999999999995</v>
      </c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8" t="s">
        <v>93</v>
      </c>
      <c r="C73" s="328">
        <f>SUM(C74:C79)</f>
        <v>350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1.1000000000000001</v>
      </c>
      <c r="B75" s="339" t="s">
        <v>91</v>
      </c>
      <c r="C75" s="327">
        <v>70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>
      <c r="A76" s="90">
        <v>1.2</v>
      </c>
      <c r="B76" s="339" t="s">
        <v>92</v>
      </c>
      <c r="C76" s="327">
        <v>280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4138.0000000000073</v>
      </c>
      <c r="D87" s="552" t="s">
        <v>206</v>
      </c>
      <c r="E87" s="553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Թ. Բաղդասարյան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Ա. Ամիրյան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C72:C73 C66 C56:C57 C32:C33 C20 C22 C28:C30 C41:C46 C80 C84 C87 C48:C5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2" zoomScaleSheetLayoutView="100" workbookViewId="0">
      <selection activeCell="D24" sqref="D24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6" t="s">
        <v>58</v>
      </c>
      <c r="B1" s="556"/>
      <c r="C1" s="556"/>
      <c r="D1" s="556"/>
      <c r="E1" s="556"/>
      <c r="F1" s="556"/>
    </row>
    <row r="2" spans="1:18" s="23" customFormat="1" ht="25.5" customHeight="1">
      <c r="A2" s="555" t="str">
        <f>+'Ekamut-caxs'!A8:D8</f>
        <v xml:space="preserve">«Երևանի հ․ 99 մսուր-մանկապարտեզ» ՀՈԱԿ-ի </v>
      </c>
      <c r="B2" s="555"/>
      <c r="C2" s="555"/>
      <c r="D2" s="555"/>
      <c r="E2" s="555"/>
      <c r="F2" s="55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9" t="s">
        <v>253</v>
      </c>
      <c r="B3" s="559"/>
      <c r="C3" s="559"/>
      <c r="D3" s="559"/>
      <c r="E3" s="559"/>
      <c r="F3" s="559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69654.600000000006</v>
      </c>
      <c r="D6" s="363">
        <f>SUM(D7:D14,D17:D19)</f>
        <v>71328</v>
      </c>
      <c r="E6" s="363">
        <f t="shared" ref="E6:E60" si="0">D6-C6</f>
        <v>1673.3999999999942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64954.6</v>
      </c>
      <c r="D7" s="343">
        <f>+'Ekamut-caxs'!D12</f>
        <v>64954.6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/>
      <c r="D8" s="343">
        <f>+'Ekamut-caxs'!D13</f>
        <v>992</v>
      </c>
      <c r="E8" s="343">
        <f>D8-C8</f>
        <v>992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45" t="s">
        <v>129</v>
      </c>
      <c r="C14" s="346">
        <f>SUM(C15:C16)</f>
        <v>4700</v>
      </c>
      <c r="D14" s="346">
        <f>SUM(D15:D16)</f>
        <v>5315.2</v>
      </c>
      <c r="E14" s="343">
        <f t="shared" si="0"/>
        <v>615.19999999999982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8.1</v>
      </c>
      <c r="B15" s="33" t="s">
        <v>76</v>
      </c>
      <c r="C15" s="348">
        <f>+C57</f>
        <v>4700</v>
      </c>
      <c r="D15" s="298">
        <f>+'Ekamut-caxs'!D20</f>
        <v>5000</v>
      </c>
      <c r="E15" s="298">
        <f t="shared" si="0"/>
        <v>300</v>
      </c>
      <c r="F15" s="297"/>
      <c r="G15" s="27"/>
    </row>
    <row r="16" spans="1:18" ht="30">
      <c r="A16" s="28">
        <v>8.1999999999999993</v>
      </c>
      <c r="B16" s="33" t="s">
        <v>77</v>
      </c>
      <c r="C16" s="297"/>
      <c r="D16" s="298">
        <f>+'Ekamut-caxs'!D21</f>
        <v>315.2</v>
      </c>
      <c r="E16" s="298">
        <f t="shared" si="0"/>
        <v>315.2</v>
      </c>
      <c r="F16" s="297" t="s">
        <v>285</v>
      </c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30">
      <c r="A18" s="81">
        <v>10</v>
      </c>
      <c r="B18" s="33" t="s">
        <v>296</v>
      </c>
      <c r="C18" s="344"/>
      <c r="D18" s="342">
        <v>46</v>
      </c>
      <c r="E18" s="342">
        <f>D18-C18</f>
        <v>46</v>
      </c>
      <c r="F18" s="297" t="s">
        <v>287</v>
      </c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 t="s">
        <v>297</v>
      </c>
      <c r="C19" s="344"/>
      <c r="D19" s="342">
        <v>20.2</v>
      </c>
      <c r="E19" s="342">
        <f>D19-C19</f>
        <v>20.2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69654.600000000006</v>
      </c>
      <c r="D20" s="364">
        <f>SUM(D21,D24:D30,D34:D56,D58:D59)</f>
        <v>71327.999999999985</v>
      </c>
      <c r="E20" s="363">
        <f t="shared" si="0"/>
        <v>1673.3999999999796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40252.400000000001</v>
      </c>
      <c r="D21" s="346">
        <f>+'Ekamut-caxs'!D31</f>
        <v>40021.5</v>
      </c>
      <c r="E21" s="343">
        <f t="shared" si="0"/>
        <v>-230.90000000000146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/>
      <c r="D22" s="348">
        <f>+'Ekamut-caxs'!D32</f>
        <v>456</v>
      </c>
      <c r="E22" s="298">
        <f>D22-C22</f>
        <v>456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 t="s">
        <v>288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16991.900000000001</v>
      </c>
      <c r="D24" s="346">
        <f>+'Ekamut-caxs'!D34</f>
        <v>14292.1</v>
      </c>
      <c r="E24" s="343">
        <f t="shared" si="0"/>
        <v>-2699.8000000000011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1600.9</v>
      </c>
      <c r="D25" s="346">
        <f>+'Ekamut-caxs'!D35</f>
        <v>1729.7</v>
      </c>
      <c r="E25" s="343">
        <f t="shared" si="0"/>
        <v>128.79999999999995</v>
      </c>
      <c r="F25" s="297" t="s">
        <v>283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2522.6</v>
      </c>
      <c r="D26" s="346">
        <f>+'Ekamut-caxs'!D36</f>
        <v>2550.4</v>
      </c>
      <c r="E26" s="343">
        <f t="shared" si="0"/>
        <v>27.800000000000182</v>
      </c>
      <c r="F26" s="297" t="s">
        <v>283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405.8</v>
      </c>
      <c r="D27" s="346">
        <f>+'Ekamut-caxs'!D37</f>
        <v>680.9</v>
      </c>
      <c r="E27" s="343">
        <f t="shared" si="0"/>
        <v>275.09999999999997</v>
      </c>
      <c r="F27" s="297" t="s">
        <v>284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60.9</v>
      </c>
      <c r="D28" s="346">
        <f>+'Ekamut-caxs'!D38</f>
        <v>60.9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24</v>
      </c>
      <c r="D29" s="346">
        <f>+'Ekamut-caxs'!D39</f>
        <v>24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162.6</v>
      </c>
      <c r="D30" s="346">
        <f>SUM(D31:D33)</f>
        <v>162.6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45</v>
      </c>
      <c r="D32" s="348">
        <f>+'Ekamut-caxs'!D42</f>
        <v>45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2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9" t="s">
        <v>32</v>
      </c>
      <c r="C35" s="344">
        <v>882</v>
      </c>
      <c r="D35" s="346">
        <f>+'Ekamut-caxs'!D45</f>
        <v>818.2</v>
      </c>
      <c r="E35" s="343">
        <f t="shared" si="0"/>
        <v>-63.799999999999955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9" t="s">
        <v>25</v>
      </c>
      <c r="C36" s="344">
        <v>452.8</v>
      </c>
      <c r="D36" s="346">
        <f>+'Ekamut-caxs'!D46</f>
        <v>452.8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4" t="s">
        <v>78</v>
      </c>
      <c r="C37" s="344">
        <v>432.2</v>
      </c>
      <c r="D37" s="346">
        <f>+'Ekamut-caxs'!D47</f>
        <v>432.2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9" t="s">
        <v>51</v>
      </c>
      <c r="C38" s="344">
        <v>200</v>
      </c>
      <c r="D38" s="346">
        <f>+'Ekamut-caxs'!D48</f>
        <v>200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9" t="s">
        <v>124</v>
      </c>
      <c r="C39" s="344">
        <v>70</v>
      </c>
      <c r="D39" s="346">
        <f>+'Ekamut-caxs'!D49</f>
        <v>70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9" t="s">
        <v>125</v>
      </c>
      <c r="C40" s="344">
        <v>80</v>
      </c>
      <c r="D40" s="346">
        <f>+'Ekamut-caxs'!D50</f>
        <v>60</v>
      </c>
      <c r="E40" s="343">
        <f t="shared" si="0"/>
        <v>-20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9" t="s">
        <v>26</v>
      </c>
      <c r="C41" s="342">
        <v>447</v>
      </c>
      <c r="D41" s="346">
        <f>+'Ekamut-caxs'!D51</f>
        <v>447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9" t="s">
        <v>27</v>
      </c>
      <c r="C42" s="342">
        <v>126.5</v>
      </c>
      <c r="D42" s="346">
        <f>+'Ekamut-caxs'!D52</f>
        <v>126.5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18</v>
      </c>
      <c r="B43" s="329" t="s">
        <v>70</v>
      </c>
      <c r="C43" s="342">
        <v>0</v>
      </c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19</v>
      </c>
      <c r="B44" s="329" t="s">
        <v>57</v>
      </c>
      <c r="C44" s="342">
        <v>0</v>
      </c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20</v>
      </c>
      <c r="B45" s="329" t="s">
        <v>48</v>
      </c>
      <c r="C45" s="344">
        <v>60</v>
      </c>
      <c r="D45" s="346">
        <f>+'Ekamut-caxs'!D55</f>
        <v>60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21</v>
      </c>
      <c r="B46" s="329" t="s">
        <v>79</v>
      </c>
      <c r="C46" s="344">
        <v>40</v>
      </c>
      <c r="D46" s="346">
        <f>+'Ekamut-caxs'!D56</f>
        <v>39</v>
      </c>
      <c r="E46" s="343">
        <f t="shared" si="0"/>
        <v>-1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23</v>
      </c>
      <c r="B48" s="329" t="s">
        <v>49</v>
      </c>
      <c r="C48" s="342">
        <v>0</v>
      </c>
      <c r="D48" s="346">
        <f>+'Ekamut-caxs'!D58</f>
        <v>3</v>
      </c>
      <c r="E48" s="343">
        <f t="shared" ref="E48:E59" si="1">D48-C48</f>
        <v>3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24</v>
      </c>
      <c r="B49" s="329" t="s">
        <v>126</v>
      </c>
      <c r="C49" s="342">
        <v>0</v>
      </c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25</v>
      </c>
      <c r="B50" s="329" t="s">
        <v>50</v>
      </c>
      <c r="C50" s="342">
        <v>0</v>
      </c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26</v>
      </c>
      <c r="B51" s="329" t="s">
        <v>67</v>
      </c>
      <c r="C51" s="342">
        <v>36</v>
      </c>
      <c r="D51" s="346">
        <f>+'Ekamut-caxs'!D61</f>
        <v>82</v>
      </c>
      <c r="E51" s="343">
        <f t="shared" si="1"/>
        <v>46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27</v>
      </c>
      <c r="B52" s="190" t="s">
        <v>81</v>
      </c>
      <c r="C52" s="342">
        <v>2</v>
      </c>
      <c r="D52" s="346">
        <f>+'Ekamut-caxs'!D62</f>
        <v>0</v>
      </c>
      <c r="E52" s="343">
        <f t="shared" si="1"/>
        <v>-2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28</v>
      </c>
      <c r="B53" s="329" t="s">
        <v>160</v>
      </c>
      <c r="C53" s="342"/>
      <c r="D53" s="346">
        <f>+'Ekamut-caxs'!D63</f>
        <v>50</v>
      </c>
      <c r="E53" s="343">
        <f t="shared" si="1"/>
        <v>50</v>
      </c>
      <c r="F53" s="297" t="s">
        <v>286</v>
      </c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29</v>
      </c>
      <c r="B54" s="332" t="str">
        <f>+'Ekamut-caxs'!B64</f>
        <v>Լիցենզավորման ծառայության գծով</v>
      </c>
      <c r="C54" s="342">
        <v>10</v>
      </c>
      <c r="D54" s="344">
        <f>+'Ekamut-caxs'!D64</f>
        <v>10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31</v>
      </c>
      <c r="B56" s="333" t="s">
        <v>28</v>
      </c>
      <c r="C56" s="342">
        <v>4700</v>
      </c>
      <c r="D56" s="346">
        <f>+'Ekamut-caxs'!D66</f>
        <v>5000</v>
      </c>
      <c r="E56" s="343">
        <f t="shared" si="1"/>
        <v>300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30">
      <c r="A57" s="29">
        <v>31.1</v>
      </c>
      <c r="B57" s="31" t="s">
        <v>82</v>
      </c>
      <c r="C57" s="299">
        <v>4700</v>
      </c>
      <c r="D57" s="348">
        <f>+'Ekamut-caxs'!D67</f>
        <v>5000</v>
      </c>
      <c r="E57" s="298">
        <f t="shared" si="1"/>
        <v>300</v>
      </c>
      <c r="F57" s="297" t="s">
        <v>289</v>
      </c>
      <c r="G57" s="188"/>
    </row>
    <row r="58" spans="1:18" s="76" customFormat="1" ht="21" customHeight="1">
      <c r="A58" s="79">
        <v>32</v>
      </c>
      <c r="B58" s="345" t="s">
        <v>83</v>
      </c>
      <c r="C58" s="342"/>
      <c r="D58" s="346">
        <f>+'Ekamut-caxs'!D68</f>
        <v>2</v>
      </c>
      <c r="E58" s="343">
        <f t="shared" si="1"/>
        <v>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33</v>
      </c>
      <c r="B59" s="329" t="s">
        <v>71</v>
      </c>
      <c r="C59" s="342"/>
      <c r="D59" s="346">
        <f>+'Ekamut-caxs'!D69</f>
        <v>3858.2</v>
      </c>
      <c r="E59" s="343">
        <f t="shared" si="1"/>
        <v>3858.2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8" t="str">
        <f>+'Ekamut-caxs'!C72</f>
        <v>Թ. Բաղդասարյան</v>
      </c>
      <c r="E62" s="558"/>
      <c r="F62" s="492"/>
      <c r="G62" s="27"/>
    </row>
    <row r="63" spans="1:18" ht="9.75" customHeight="1">
      <c r="B63" s="43"/>
      <c r="C63" s="40"/>
      <c r="D63" s="557" t="s">
        <v>5</v>
      </c>
      <c r="E63" s="557"/>
      <c r="F63" s="502"/>
      <c r="G63" s="27"/>
    </row>
    <row r="64" spans="1:18" ht="24.75" customHeight="1">
      <c r="B64" s="41" t="s">
        <v>6</v>
      </c>
      <c r="C64" s="42"/>
      <c r="D64" s="558" t="str">
        <f>+'Ekamut-caxs'!C74</f>
        <v>Ա. Ամիրյան</v>
      </c>
      <c r="E64" s="558"/>
      <c r="F64" s="492"/>
      <c r="G64" s="27"/>
    </row>
    <row r="65" spans="1:7" ht="11.25" customHeight="1">
      <c r="B65" s="40"/>
      <c r="C65" s="40"/>
      <c r="D65" s="557" t="s">
        <v>5</v>
      </c>
      <c r="E65" s="557"/>
      <c r="F65" s="502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1" zoomScaleSheetLayoutView="100" workbookViewId="0">
      <selection activeCell="D24" sqref="D24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6" t="s">
        <v>85</v>
      </c>
      <c r="B1" s="556"/>
      <c r="C1" s="556"/>
      <c r="D1" s="556"/>
      <c r="E1" s="556"/>
      <c r="F1" s="556"/>
    </row>
    <row r="2" spans="1:20" s="23" customFormat="1" ht="26.25" customHeight="1">
      <c r="A2" s="548" t="str">
        <f>+'Ekamut-caxs'!A8:D8</f>
        <v xml:space="preserve">«Երևանի հ․ 99 մսուր-մանկապարտեզ» ՀՈԱԿ-ի </v>
      </c>
      <c r="B2" s="548"/>
      <c r="C2" s="548"/>
      <c r="D2" s="548"/>
      <c r="E2" s="548"/>
      <c r="F2" s="54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9" t="s">
        <v>254</v>
      </c>
      <c r="B3" s="559"/>
      <c r="C3" s="559"/>
      <c r="D3" s="559"/>
      <c r="E3" s="559"/>
      <c r="F3" s="55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700.3</v>
      </c>
      <c r="D6" s="300">
        <f>+C6</f>
        <v>700.3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64954.6</v>
      </c>
      <c r="D7" s="337">
        <f>SUM(D8,D9:D18)</f>
        <v>66012.800000000003</v>
      </c>
      <c r="E7" s="337">
        <f>D7-C7</f>
        <v>1058.2000000000044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64954.6</v>
      </c>
      <c r="D8" s="328">
        <f>+'Dramakan hosqer'!C15</f>
        <v>64954.6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/>
      <c r="D9" s="328">
        <f>+'Dramakan hosqer'!C16</f>
        <v>992</v>
      </c>
      <c r="E9" s="328">
        <f t="shared" si="0"/>
        <v>992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30">
      <c r="A17" s="79">
        <v>10</v>
      </c>
      <c r="B17" s="33" t="s">
        <v>296</v>
      </c>
      <c r="C17" s="327"/>
      <c r="D17" s="327">
        <v>46</v>
      </c>
      <c r="E17" s="327">
        <f t="shared" si="0"/>
        <v>46</v>
      </c>
      <c r="F17" s="297" t="s">
        <v>287</v>
      </c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v>20.2</v>
      </c>
      <c r="E18" s="327">
        <f>D18-C18</f>
        <v>20.2</v>
      </c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65654.900000000009</v>
      </c>
      <c r="D19" s="337">
        <f>+D20+D62+D74</f>
        <v>62575.1</v>
      </c>
      <c r="E19" s="337">
        <f t="shared" si="0"/>
        <v>-3079.8000000000102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65025.100000000006</v>
      </c>
      <c r="D20" s="337">
        <f>SUM(D21,D24:D30,D34:D56,D60:D61)</f>
        <v>62225.1</v>
      </c>
      <c r="E20" s="337">
        <f t="shared" si="0"/>
        <v>-2800.0000000000073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40252.400000000001</v>
      </c>
      <c r="D21" s="328">
        <f>+'Dramakan hosqer'!C31</f>
        <v>40021.5</v>
      </c>
      <c r="E21" s="328">
        <f t="shared" si="0"/>
        <v>-230.90000000000146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0</v>
      </c>
      <c r="D22" s="341">
        <f>+'Dramakan hosqer'!C32</f>
        <v>456</v>
      </c>
      <c r="E22" s="341">
        <f t="shared" si="0"/>
        <v>456</v>
      </c>
      <c r="F22" s="509"/>
    </row>
    <row r="23" spans="1:20" ht="18" customHeight="1">
      <c r="A23" s="28">
        <v>1.2</v>
      </c>
      <c r="B23" s="33" t="s">
        <v>13</v>
      </c>
      <c r="C23" s="301">
        <v>0</v>
      </c>
      <c r="D23" s="341">
        <f>+'Dramakan hosqer'!C33</f>
        <v>0</v>
      </c>
      <c r="E23" s="341">
        <f t="shared" si="0"/>
        <v>0</v>
      </c>
      <c r="F23" s="297" t="s">
        <v>288</v>
      </c>
    </row>
    <row r="24" spans="1:20" s="76" customFormat="1" ht="18" customHeight="1">
      <c r="A24" s="79">
        <v>2</v>
      </c>
      <c r="B24" s="329" t="s">
        <v>16</v>
      </c>
      <c r="C24" s="327">
        <v>16991.900000000001</v>
      </c>
      <c r="D24" s="328">
        <f>+'Dramakan hosqer'!C34</f>
        <v>14292.1</v>
      </c>
      <c r="E24" s="328">
        <f t="shared" si="0"/>
        <v>-2699.8000000000011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1600.9</v>
      </c>
      <c r="D25" s="328">
        <f>+'Dramakan hosqer'!C35</f>
        <v>1729.7</v>
      </c>
      <c r="E25" s="328">
        <f t="shared" si="0"/>
        <v>128.79999999999995</v>
      </c>
      <c r="F25" s="297" t="s">
        <v>283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2522.6</v>
      </c>
      <c r="D26" s="328">
        <f>+'Dramakan hosqer'!C36</f>
        <v>2550.4</v>
      </c>
      <c r="E26" s="328">
        <f t="shared" si="0"/>
        <v>27.800000000000182</v>
      </c>
      <c r="F26" s="297" t="s">
        <v>283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405.8</v>
      </c>
      <c r="D27" s="328">
        <f>+'Dramakan hosqer'!C37</f>
        <v>680.9</v>
      </c>
      <c r="E27" s="328">
        <f t="shared" si="0"/>
        <v>275.09999999999997</v>
      </c>
      <c r="F27" s="297" t="s">
        <v>284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60.9</v>
      </c>
      <c r="D28" s="328">
        <f>+'Dramakan hosqer'!C38</f>
        <v>60.9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24</v>
      </c>
      <c r="D29" s="328">
        <f>+'Dramakan hosqer'!C39</f>
        <v>24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162.6</v>
      </c>
      <c r="D30" s="328">
        <f>SUM(D31:D33)</f>
        <v>162.6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1">
        <v>45</v>
      </c>
      <c r="D32" s="341">
        <f>+'Dramakan hosqer'!C42</f>
        <v>45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60</v>
      </c>
      <c r="D33" s="341">
        <f>+'Dramakan hosqer'!C43</f>
        <v>60</v>
      </c>
      <c r="E33" s="341">
        <f t="shared" si="0"/>
        <v>0</v>
      </c>
      <c r="F33" s="509"/>
      <c r="I33" s="161"/>
    </row>
    <row r="34" spans="1:20" s="76" customFormat="1" ht="18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9" t="s">
        <v>32</v>
      </c>
      <c r="C35" s="327">
        <v>882</v>
      </c>
      <c r="D35" s="328">
        <f>+'Dramakan hosqer'!C45</f>
        <v>818.2</v>
      </c>
      <c r="E35" s="328">
        <f t="shared" si="0"/>
        <v>-63.799999999999955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9" t="s">
        <v>25</v>
      </c>
      <c r="C36" s="327">
        <v>452.8</v>
      </c>
      <c r="D36" s="328">
        <f>+'Dramakan hosqer'!C46</f>
        <v>452.8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4" t="s">
        <v>78</v>
      </c>
      <c r="C37" s="327">
        <v>432.2</v>
      </c>
      <c r="D37" s="328">
        <f>+'Dramakan hosqer'!C47</f>
        <v>117</v>
      </c>
      <c r="E37" s="328">
        <f t="shared" si="0"/>
        <v>-315.2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9" t="s">
        <v>51</v>
      </c>
      <c r="C38" s="327">
        <v>200</v>
      </c>
      <c r="D38" s="328">
        <f>+'Dramakan hosqer'!C48</f>
        <v>200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9" t="s">
        <v>124</v>
      </c>
      <c r="C39" s="327">
        <v>70</v>
      </c>
      <c r="D39" s="328">
        <f>+'Dramakan hosqer'!C49</f>
        <v>70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9" t="s">
        <v>125</v>
      </c>
      <c r="C40" s="327">
        <v>80</v>
      </c>
      <c r="D40" s="328">
        <f>+'Dramakan hosqer'!C50</f>
        <v>60</v>
      </c>
      <c r="E40" s="328">
        <f t="shared" si="0"/>
        <v>-20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9" t="s">
        <v>26</v>
      </c>
      <c r="C41" s="327">
        <v>447</v>
      </c>
      <c r="D41" s="328">
        <f>+'Dramakan hosqer'!C51</f>
        <v>447</v>
      </c>
      <c r="E41" s="328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9" t="s">
        <v>27</v>
      </c>
      <c r="C42" s="327">
        <v>126.5</v>
      </c>
      <c r="D42" s="328">
        <f>+'Dramakan hosqer'!C52</f>
        <v>126.5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18</v>
      </c>
      <c r="B43" s="329" t="s">
        <v>70</v>
      </c>
      <c r="C43" s="327">
        <v>0</v>
      </c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19</v>
      </c>
      <c r="B44" s="329" t="s">
        <v>57</v>
      </c>
      <c r="C44" s="327">
        <v>0</v>
      </c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9" t="s">
        <v>48</v>
      </c>
      <c r="C45" s="327">
        <v>60</v>
      </c>
      <c r="D45" s="328">
        <f>+'Dramakan hosqer'!C55</f>
        <v>60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40</v>
      </c>
      <c r="D46" s="328">
        <f>+'Dramakan hosqer'!C56</f>
        <v>39</v>
      </c>
      <c r="E46" s="328">
        <f t="shared" si="0"/>
        <v>-1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9" t="s">
        <v>49</v>
      </c>
      <c r="C48" s="327">
        <v>0</v>
      </c>
      <c r="D48" s="328">
        <f>+'Dramakan hosqer'!C58</f>
        <v>3</v>
      </c>
      <c r="E48" s="328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24</v>
      </c>
      <c r="B49" s="329" t="s">
        <v>126</v>
      </c>
      <c r="C49" s="327">
        <v>0</v>
      </c>
      <c r="D49" s="328">
        <f>+'Dramakan hosqer'!C59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25</v>
      </c>
      <c r="B50" s="329" t="s">
        <v>50</v>
      </c>
      <c r="C50" s="327">
        <v>0</v>
      </c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9" t="s">
        <v>67</v>
      </c>
      <c r="C51" s="327">
        <v>36</v>
      </c>
      <c r="D51" s="328">
        <f>+'Dramakan hosqer'!C61</f>
        <v>82</v>
      </c>
      <c r="E51" s="328">
        <f t="shared" si="0"/>
        <v>46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27</v>
      </c>
      <c r="B52" s="190" t="s">
        <v>81</v>
      </c>
      <c r="C52" s="327">
        <v>2</v>
      </c>
      <c r="D52" s="328">
        <f>+'Dramakan hosqer'!C62</f>
        <v>0</v>
      </c>
      <c r="E52" s="328">
        <f t="shared" si="0"/>
        <v>-2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28</v>
      </c>
      <c r="B53" s="329" t="s">
        <v>160</v>
      </c>
      <c r="C53" s="327"/>
      <c r="D53" s="328">
        <f>+'Dramakan hosqer'!C63</f>
        <v>50</v>
      </c>
      <c r="E53" s="328">
        <f t="shared" si="0"/>
        <v>50</v>
      </c>
      <c r="F53" s="297" t="s">
        <v>286</v>
      </c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29</v>
      </c>
      <c r="B54" s="332" t="str">
        <f>+'Dramakan hosqer'!B64</f>
        <v>Լիցենզավորման ծառայության գծով</v>
      </c>
      <c r="C54" s="327">
        <v>10</v>
      </c>
      <c r="D54" s="328">
        <f>+'Dramakan hosqer'!C64</f>
        <v>10</v>
      </c>
      <c r="E54" s="327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2</v>
      </c>
      <c r="E56" s="327">
        <f>D56-C56</f>
        <v>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31.3</v>
      </c>
      <c r="B59" s="204" t="s">
        <v>88</v>
      </c>
      <c r="C59" s="301"/>
      <c r="D59" s="341">
        <f>+'Dramakan hosqer'!C69</f>
        <v>2</v>
      </c>
      <c r="E59" s="341">
        <f t="shared" si="0"/>
        <v>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32</v>
      </c>
      <c r="B60" s="335" t="s">
        <v>40</v>
      </c>
      <c r="C60" s="327">
        <v>70.5</v>
      </c>
      <c r="D60" s="328">
        <f>+'Dramakan hosqer'!C70</f>
        <v>70.5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350</v>
      </c>
      <c r="D62" s="337">
        <f>+D63+D70</f>
        <v>350</v>
      </c>
      <c r="E62" s="337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350</v>
      </c>
      <c r="D63" s="328">
        <f>SUM(D64:D69)</f>
        <v>350</v>
      </c>
      <c r="E63" s="328">
        <f t="shared" si="0"/>
        <v>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9" t="s">
        <v>91</v>
      </c>
      <c r="C65" s="327">
        <v>70</v>
      </c>
      <c r="D65" s="328">
        <f>+'Dramakan hosqer'!C75</f>
        <v>70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9" t="s">
        <v>92</v>
      </c>
      <c r="C66" s="327">
        <v>280</v>
      </c>
      <c r="D66" s="328">
        <f>+'Dramakan hosqer'!C76</f>
        <v>280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279.8</v>
      </c>
      <c r="D74" s="337">
        <f>SUM(D75:D76)</f>
        <v>0</v>
      </c>
      <c r="E74" s="337">
        <f t="shared" si="1"/>
        <v>-279.8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>
        <v>279.8</v>
      </c>
      <c r="D75" s="328">
        <f>+'Dramakan hosqer'!C85</f>
        <v>0</v>
      </c>
      <c r="E75" s="327">
        <f>D75-C75</f>
        <v>-279.8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4138.0000000000073</v>
      </c>
      <c r="E77" s="337">
        <f t="shared" si="1"/>
        <v>4138.0000000000073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61" t="str">
        <f>+'Ekamut-caxs'!C72</f>
        <v>Թ. Բաղդասարյան</v>
      </c>
      <c r="E79" s="562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60" t="s">
        <v>98</v>
      </c>
      <c r="E80" s="560"/>
      <c r="F80" s="510"/>
    </row>
    <row r="81" spans="1:20" s="20" customFormat="1" ht="22.5" customHeight="1">
      <c r="A81" s="21"/>
      <c r="B81" s="44" t="s">
        <v>6</v>
      </c>
      <c r="C81" s="21"/>
      <c r="D81" s="562" t="str">
        <f>+'Ekamut-caxs'!C74</f>
        <v>Ա. Ամիրյան</v>
      </c>
      <c r="E81" s="562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60" t="s">
        <v>98</v>
      </c>
      <c r="E82" s="560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B39" workbookViewId="0">
      <selection activeCell="D24" sqref="D24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7" t="s">
        <v>72</v>
      </c>
      <c r="B1" s="567"/>
      <c r="C1" s="567"/>
      <c r="D1" s="567"/>
      <c r="E1" s="56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8" t="str">
        <f>+'Ekamut-caxs'!A8:D8</f>
        <v xml:space="preserve">«Երևանի հ․ 99 մսուր-մանկապարտեզ» ՀՈԱԿ-ի </v>
      </c>
      <c r="B2" s="569"/>
      <c r="C2" s="569"/>
      <c r="D2" s="569"/>
      <c r="E2" s="56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0" t="s">
        <v>162</v>
      </c>
      <c r="B3" s="570"/>
      <c r="C3" s="570"/>
      <c r="D3" s="570"/>
      <c r="E3" s="57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1" t="s">
        <v>272</v>
      </c>
      <c r="B4" s="571"/>
      <c r="C4" s="571"/>
      <c r="D4" s="571"/>
      <c r="E4" s="57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2" t="s">
        <v>167</v>
      </c>
      <c r="B7" s="573"/>
      <c r="C7" s="57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153.4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41.3</v>
      </c>
      <c r="E9" s="32" t="s">
        <v>277</v>
      </c>
    </row>
    <row r="10" spans="1:22" ht="27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>
        <v>30.3</v>
      </c>
      <c r="E11" s="32" t="s">
        <v>277</v>
      </c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229</v>
      </c>
      <c r="C14" s="259" t="s">
        <v>178</v>
      </c>
      <c r="D14" s="32">
        <v>0.9</v>
      </c>
      <c r="E14" s="32" t="s">
        <v>277</v>
      </c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>
        <v>75.400000000000006</v>
      </c>
      <c r="E27" s="32" t="s">
        <v>277</v>
      </c>
    </row>
    <row r="28" spans="1:22" ht="26.25" customHeight="1">
      <c r="A28" s="265">
        <v>2.1</v>
      </c>
      <c r="B28" s="261" t="s">
        <v>184</v>
      </c>
      <c r="C28" s="259" t="s">
        <v>185</v>
      </c>
      <c r="D28" s="32">
        <v>5.5</v>
      </c>
      <c r="E28" s="32" t="s">
        <v>277</v>
      </c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153.4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2" t="s">
        <v>192</v>
      </c>
      <c r="B35" s="573"/>
      <c r="C35" s="57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2">
        <v>66.8</v>
      </c>
      <c r="E37" s="32" t="s">
        <v>277</v>
      </c>
    </row>
    <row r="38" spans="1:22" ht="2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229</v>
      </c>
      <c r="C41" s="259" t="s">
        <v>178</v>
      </c>
      <c r="D41" s="32"/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>
        <v>0.7</v>
      </c>
      <c r="E43" s="32" t="s">
        <v>277</v>
      </c>
    </row>
    <row r="44" spans="1:22" ht="23.25" customHeight="1">
      <c r="A44" s="259">
        <v>1.9</v>
      </c>
      <c r="B44" s="261"/>
      <c r="C44" s="263"/>
      <c r="D44" s="32">
        <v>3</v>
      </c>
      <c r="E44" s="32" t="s">
        <v>277</v>
      </c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SUM(D55:D59)</f>
        <v>335.3</v>
      </c>
      <c r="E54" s="32"/>
      <c r="F54" s="409">
        <f>SUM(D36:D53)</f>
        <v>70.5</v>
      </c>
      <c r="G54" s="409">
        <f>+D60-D54-F54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>
        <v>20.100000000000001</v>
      </c>
      <c r="E56" s="32" t="s">
        <v>277</v>
      </c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ht="24.75" customHeight="1">
      <c r="A59" s="259">
        <v>1.4</v>
      </c>
      <c r="B59" s="261"/>
      <c r="C59" s="259" t="s">
        <v>278</v>
      </c>
      <c r="D59" s="32">
        <v>315.2</v>
      </c>
      <c r="E59" s="32" t="s">
        <v>277</v>
      </c>
    </row>
    <row r="60" spans="1:22" s="241" customFormat="1" ht="29.25" customHeight="1">
      <c r="A60" s="275"/>
      <c r="B60" s="269" t="s">
        <v>74</v>
      </c>
      <c r="C60" s="276"/>
      <c r="D60" s="277">
        <f>SUM(D36:D54)</f>
        <v>405.8</v>
      </c>
      <c r="E60" s="278"/>
      <c r="F60" s="511">
        <f>+D60-D54</f>
        <v>70.5</v>
      </c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</row>
    <row r="61" spans="1:22" ht="10.5" customHeight="1">
      <c r="A61" s="247"/>
      <c r="B61" s="248"/>
      <c r="C61" s="248"/>
    </row>
    <row r="62" spans="1:22" ht="39" customHeight="1">
      <c r="A62" s="247"/>
      <c r="B62" s="248"/>
      <c r="C62" s="279" t="s">
        <v>194</v>
      </c>
    </row>
    <row r="63" spans="1:22" ht="59.25" customHeight="1">
      <c r="A63" s="280">
        <v>1</v>
      </c>
      <c r="B63" s="281" t="s">
        <v>255</v>
      </c>
      <c r="C63" s="277">
        <f>+'Dramakan hosqer'!C13</f>
        <v>700.3</v>
      </c>
      <c r="D63" s="563" t="s">
        <v>195</v>
      </c>
      <c r="E63" s="564"/>
    </row>
    <row r="64" spans="1:22" ht="36.75" customHeight="1">
      <c r="A64" s="247"/>
      <c r="B64" s="248"/>
      <c r="C64" s="248"/>
    </row>
    <row r="65" spans="1:22" s="205" customFormat="1" ht="25.5" customHeight="1">
      <c r="A65" s="282"/>
      <c r="B65" s="240" t="s">
        <v>2</v>
      </c>
      <c r="C65" s="283"/>
      <c r="D65" s="565" t="str">
        <f>+'Ekamut-caxs'!C72</f>
        <v>Թ. Բաղդասարյան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12.75" customHeight="1">
      <c r="A66" s="282"/>
      <c r="B66" s="267"/>
      <c r="C66" s="284"/>
      <c r="D66" s="566" t="s">
        <v>98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22.5" customHeight="1">
      <c r="A67" s="282"/>
      <c r="B67" s="240" t="s">
        <v>6</v>
      </c>
      <c r="C67" s="283"/>
      <c r="D67" s="565" t="str">
        <f>+'Ekamut-caxs'!C74</f>
        <v>Ա. Ամիրյան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s="205" customFormat="1" ht="13.5" customHeight="1">
      <c r="A68" s="282"/>
      <c r="B68" s="285"/>
      <c r="C68" s="282" t="s">
        <v>1</v>
      </c>
      <c r="D68" s="566" t="s">
        <v>98</v>
      </c>
      <c r="E68" s="566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>
      <c r="D69" s="206"/>
      <c r="E69" s="206"/>
    </row>
    <row r="70" spans="1:22" ht="27" customHeight="1"/>
    <row r="74" spans="1:22" ht="33" customHeight="1"/>
    <row r="76" spans="1:22" s="286" customFormat="1" ht="36" customHeight="1"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7"/>
      <c r="V76" s="287"/>
    </row>
    <row r="77" spans="1:22" ht="24" customHeight="1"/>
    <row r="78" spans="1:22" ht="0.75" hidden="1" customHeight="1"/>
    <row r="79" spans="1:22" s="205" customFormat="1" ht="28.5" customHeight="1"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3" spans="1:5" s="20" customFormat="1">
      <c r="A83" s="162"/>
      <c r="B83" s="1"/>
      <c r="C83" s="1"/>
      <c r="D83" s="1"/>
      <c r="E83" s="206"/>
    </row>
    <row r="84" spans="1:5" s="20" customFormat="1" ht="24" customHeight="1">
      <c r="A84" s="162"/>
      <c r="B84" s="1"/>
      <c r="C84" s="1"/>
      <c r="D84" s="1"/>
      <c r="E84" s="206"/>
    </row>
    <row r="85" spans="1:5" s="20" customFormat="1">
      <c r="A85" s="162"/>
      <c r="B85" s="1"/>
      <c r="C85" s="1"/>
      <c r="D85" s="1"/>
      <c r="E85" s="206"/>
    </row>
    <row r="86" spans="1:5" s="20" customFormat="1" ht="24.75" customHeight="1">
      <c r="A86" s="162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24" sqref="D24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1" t="s">
        <v>72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4" s="22" customFormat="1" ht="25.5" customHeight="1">
      <c r="A2" s="548" t="str">
        <f>+'Ekamut-caxs'!A8</f>
        <v xml:space="preserve">«Երևանի հ․ 99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4" ht="25.5" customHeight="1">
      <c r="A3" s="582" t="s">
        <v>256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4" ht="21" customHeight="1" thickBot="1">
      <c r="M4" s="418" t="s">
        <v>0</v>
      </c>
    </row>
    <row r="5" spans="1:14" ht="33.75" customHeight="1">
      <c r="A5" s="588" t="s">
        <v>158</v>
      </c>
      <c r="B5" s="590" t="s">
        <v>73</v>
      </c>
      <c r="C5" s="592" t="s">
        <v>237</v>
      </c>
      <c r="D5" s="583" t="s">
        <v>211</v>
      </c>
      <c r="E5" s="584"/>
      <c r="F5" s="584"/>
      <c r="G5" s="584"/>
      <c r="H5" s="584"/>
      <c r="I5" s="584"/>
      <c r="J5" s="584"/>
      <c r="K5" s="584"/>
      <c r="L5" s="585"/>
      <c r="M5" s="586" t="s">
        <v>161</v>
      </c>
    </row>
    <row r="6" spans="1:14" ht="79.5" customHeight="1">
      <c r="A6" s="589"/>
      <c r="B6" s="591"/>
      <c r="C6" s="593"/>
      <c r="D6" s="419" t="s">
        <v>230</v>
      </c>
      <c r="E6" s="420" t="s">
        <v>242</v>
      </c>
      <c r="F6" s="420" t="s">
        <v>243</v>
      </c>
      <c r="G6" s="420" t="s">
        <v>159</v>
      </c>
      <c r="H6" s="420" t="s">
        <v>214</v>
      </c>
      <c r="I6" s="420" t="s">
        <v>213</v>
      </c>
      <c r="J6" s="420" t="s">
        <v>123</v>
      </c>
      <c r="K6" s="421" t="s">
        <v>269</v>
      </c>
      <c r="L6" s="422" t="s">
        <v>212</v>
      </c>
      <c r="M6" s="587"/>
    </row>
    <row r="7" spans="1:14" ht="27.75" customHeight="1">
      <c r="A7" s="419">
        <v>1</v>
      </c>
      <c r="B7" s="423" t="s">
        <v>221</v>
      </c>
      <c r="C7" s="424">
        <v>33185</v>
      </c>
      <c r="D7" s="444">
        <f>3151.265*2</f>
        <v>6302.53</v>
      </c>
      <c r="E7" s="426"/>
      <c r="F7" s="426"/>
      <c r="G7" s="426">
        <v>111.1</v>
      </c>
      <c r="H7" s="426">
        <f>106.9</f>
        <v>106.9</v>
      </c>
      <c r="I7" s="426"/>
      <c r="J7" s="426">
        <f>152*2</f>
        <v>304</v>
      </c>
      <c r="K7" s="426"/>
      <c r="L7" s="539"/>
      <c r="M7" s="427">
        <f>ROUND(SUM(C7:L7),1)</f>
        <v>40009.5</v>
      </c>
    </row>
    <row r="8" spans="1:14" ht="28.5" customHeight="1">
      <c r="A8" s="419">
        <v>1.1000000000000001</v>
      </c>
      <c r="B8" s="428" t="s">
        <v>123</v>
      </c>
      <c r="C8" s="429">
        <v>152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>
      <c r="A9" s="419">
        <v>1.2</v>
      </c>
      <c r="B9" s="428" t="s">
        <v>212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>
      <c r="A10" s="419">
        <v>2</v>
      </c>
      <c r="B10" s="512" t="s">
        <v>95</v>
      </c>
      <c r="C10" s="434"/>
      <c r="D10" s="425">
        <f>2*3*2</f>
        <v>12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12</v>
      </c>
    </row>
    <row r="11" spans="1:14" s="442" customFormat="1" ht="34.5" customHeight="1" thickBot="1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40021.5</v>
      </c>
    </row>
    <row r="12" spans="1:14" s="442" customFormat="1" ht="34.5" customHeight="1">
      <c r="A12" s="443"/>
      <c r="B12" s="444"/>
      <c r="C12" s="416"/>
      <c r="D12" s="445">
        <v>3151265</v>
      </c>
      <c r="E12" s="446">
        <f>+D12*2</f>
        <v>6302530</v>
      </c>
      <c r="F12" s="446"/>
      <c r="G12" s="446"/>
      <c r="H12" s="447"/>
      <c r="I12" s="447"/>
      <c r="J12" s="448"/>
      <c r="K12" s="447"/>
      <c r="L12" s="538">
        <v>1575.6</v>
      </c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6"/>
      <c r="L13" s="576"/>
      <c r="M13" s="455"/>
    </row>
    <row r="14" spans="1:14" s="443" customFormat="1" ht="69" customHeight="1">
      <c r="B14" s="577" t="s">
        <v>217</v>
      </c>
      <c r="C14" s="580"/>
      <c r="D14" s="578"/>
      <c r="G14" s="452"/>
      <c r="H14" s="452"/>
      <c r="I14" s="577" t="s">
        <v>216</v>
      </c>
      <c r="J14" s="578"/>
      <c r="K14" s="452"/>
      <c r="L14" s="452"/>
      <c r="M14" s="452"/>
    </row>
    <row r="15" spans="1:14" s="443" customFormat="1" ht="48" customHeight="1">
      <c r="B15" s="456" t="s">
        <v>198</v>
      </c>
      <c r="C15" s="457" t="s">
        <v>244</v>
      </c>
      <c r="D15" s="457" t="s">
        <v>245</v>
      </c>
      <c r="G15" s="458"/>
      <c r="H15" s="459"/>
      <c r="I15" s="456" t="s">
        <v>198</v>
      </c>
      <c r="J15" s="457" t="s">
        <v>215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9" t="str">
        <f>+'Ekamut-caxs'!C72</f>
        <v>Թ. Բաղդասարյան</v>
      </c>
      <c r="I19" s="579"/>
      <c r="J19" s="579"/>
      <c r="K19" s="478"/>
      <c r="L19" s="473"/>
      <c r="M19" s="473"/>
    </row>
    <row r="20" spans="1:13" s="479" customFormat="1" ht="17.25" customHeight="1">
      <c r="B20" s="480"/>
      <c r="C20" s="480"/>
      <c r="E20" s="481" t="s">
        <v>97</v>
      </c>
      <c r="F20" s="482"/>
      <c r="G20" s="483"/>
      <c r="H20" s="575" t="s">
        <v>98</v>
      </c>
      <c r="I20" s="575"/>
      <c r="J20" s="575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4" t="str">
        <f>+'Ekamut-caxs'!C74</f>
        <v>Ա. Ամիրյան</v>
      </c>
      <c r="I21" s="574"/>
      <c r="J21" s="574"/>
      <c r="K21" s="487"/>
    </row>
    <row r="22" spans="1:13" s="479" customFormat="1" ht="18.75" customHeight="1">
      <c r="E22" s="481" t="s">
        <v>97</v>
      </c>
      <c r="F22" s="482"/>
      <c r="G22" s="483"/>
      <c r="H22" s="575" t="s">
        <v>98</v>
      </c>
      <c r="I22" s="575"/>
      <c r="J22" s="575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24" sqref="D24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7" t="s">
        <v>72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</row>
    <row r="2" spans="1:13" s="164" customFormat="1" ht="21.75" customHeight="1">
      <c r="A2" s="598" t="str">
        <f>+'Ekamut-caxs'!A8:D8</f>
        <v xml:space="preserve">«Երևանի հ․ 99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</row>
    <row r="3" spans="1:13" s="164" customFormat="1" ht="21" customHeight="1">
      <c r="A3" s="598" t="s">
        <v>99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</row>
    <row r="4" spans="1:13" ht="21" customHeight="1" thickBot="1"/>
    <row r="5" spans="1:13" s="172" customFormat="1" ht="24.75" customHeight="1">
      <c r="A5" s="600" t="s">
        <v>120</v>
      </c>
      <c r="B5" s="602" t="s">
        <v>100</v>
      </c>
      <c r="C5" s="594" t="s">
        <v>101</v>
      </c>
      <c r="D5" s="595"/>
      <c r="E5" s="595"/>
      <c r="F5" s="596"/>
      <c r="G5" s="604" t="s">
        <v>102</v>
      </c>
      <c r="H5" s="604"/>
      <c r="I5" s="604"/>
      <c r="J5" s="604"/>
      <c r="K5" s="594" t="s">
        <v>149</v>
      </c>
      <c r="L5" s="595"/>
      <c r="M5" s="596"/>
    </row>
    <row r="6" spans="1:13" s="176" customFormat="1" ht="51" customHeight="1">
      <c r="A6" s="601"/>
      <c r="B6" s="603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235</v>
      </c>
      <c r="D7" s="309" t="s">
        <v>235</v>
      </c>
      <c r="E7" s="529">
        <v>2333</v>
      </c>
      <c r="F7" s="530">
        <f t="shared" ref="F7:F9" si="0">+E7*139</f>
        <v>324287</v>
      </c>
      <c r="G7" s="324" t="s">
        <v>235</v>
      </c>
      <c r="H7" s="309" t="s">
        <v>235</v>
      </c>
      <c r="I7" s="529">
        <v>5570.39</v>
      </c>
      <c r="J7" s="531">
        <v>259290</v>
      </c>
      <c r="K7" s="373" t="s">
        <v>235</v>
      </c>
      <c r="L7" s="531">
        <v>134</v>
      </c>
      <c r="M7" s="530">
        <v>25190</v>
      </c>
    </row>
    <row r="8" spans="1:13" ht="19.5" customHeight="1">
      <c r="A8" s="166">
        <v>2</v>
      </c>
      <c r="B8" s="231" t="s">
        <v>104</v>
      </c>
      <c r="C8" s="318" t="s">
        <v>235</v>
      </c>
      <c r="D8" s="309" t="s">
        <v>235</v>
      </c>
      <c r="E8" s="529">
        <v>1801</v>
      </c>
      <c r="F8" s="530">
        <f t="shared" si="0"/>
        <v>250339</v>
      </c>
      <c r="G8" s="324" t="s">
        <v>235</v>
      </c>
      <c r="H8" s="309" t="s">
        <v>235</v>
      </c>
      <c r="I8" s="529">
        <v>4324.12</v>
      </c>
      <c r="J8" s="531">
        <v>224405</v>
      </c>
      <c r="K8" s="373" t="s">
        <v>235</v>
      </c>
      <c r="L8" s="531">
        <v>50</v>
      </c>
      <c r="M8" s="313">
        <f t="shared" ref="M8:M18" si="1">+L8*200.47</f>
        <v>10023.5</v>
      </c>
    </row>
    <row r="9" spans="1:13" ht="19.5" customHeight="1">
      <c r="A9" s="166">
        <v>3</v>
      </c>
      <c r="B9" s="231" t="s">
        <v>105</v>
      </c>
      <c r="C9" s="318" t="s">
        <v>235</v>
      </c>
      <c r="D9" s="309" t="s">
        <v>235</v>
      </c>
      <c r="E9" s="529">
        <v>2001</v>
      </c>
      <c r="F9" s="530">
        <f t="shared" si="0"/>
        <v>278139</v>
      </c>
      <c r="G9" s="324" t="s">
        <v>235</v>
      </c>
      <c r="H9" s="309" t="s">
        <v>235</v>
      </c>
      <c r="I9" s="529">
        <v>5867.96</v>
      </c>
      <c r="J9" s="531">
        <v>306361</v>
      </c>
      <c r="K9" s="373" t="s">
        <v>235</v>
      </c>
      <c r="L9" s="531">
        <v>150</v>
      </c>
      <c r="M9" s="313">
        <f t="shared" si="1"/>
        <v>30070.5</v>
      </c>
    </row>
    <row r="10" spans="1:13" ht="19.5" customHeight="1">
      <c r="A10" s="166">
        <v>4</v>
      </c>
      <c r="B10" s="231" t="s">
        <v>106</v>
      </c>
      <c r="C10" s="319" t="s">
        <v>235</v>
      </c>
      <c r="D10" s="310" t="s">
        <v>235</v>
      </c>
      <c r="E10" s="529">
        <v>494</v>
      </c>
      <c r="F10" s="530">
        <f t="shared" ref="F10:F11" si="2">+E10*143.7</f>
        <v>70987.799999999988</v>
      </c>
      <c r="G10" s="324" t="s">
        <v>235</v>
      </c>
      <c r="H10" s="314" t="s">
        <v>235</v>
      </c>
      <c r="I10" s="529">
        <v>4150.16</v>
      </c>
      <c r="J10" s="531">
        <v>218132</v>
      </c>
      <c r="K10" s="373" t="s">
        <v>235</v>
      </c>
      <c r="L10" s="531">
        <v>178</v>
      </c>
      <c r="M10" s="313">
        <f t="shared" si="1"/>
        <v>35683.659999999996</v>
      </c>
    </row>
    <row r="11" spans="1:13" ht="19.5" customHeight="1">
      <c r="A11" s="166">
        <v>5</v>
      </c>
      <c r="B11" s="231" t="s">
        <v>107</v>
      </c>
      <c r="C11" s="319" t="s">
        <v>235</v>
      </c>
      <c r="D11" s="310" t="s">
        <v>235</v>
      </c>
      <c r="E11" s="529">
        <v>273</v>
      </c>
      <c r="F11" s="530">
        <f t="shared" si="2"/>
        <v>39230.1</v>
      </c>
      <c r="G11" s="324" t="s">
        <v>235</v>
      </c>
      <c r="H11" s="314" t="s">
        <v>235</v>
      </c>
      <c r="I11" s="529">
        <v>3524.08</v>
      </c>
      <c r="J11" s="531">
        <v>185867</v>
      </c>
      <c r="K11" s="373" t="s">
        <v>235</v>
      </c>
      <c r="L11" s="531">
        <v>173</v>
      </c>
      <c r="M11" s="313">
        <f t="shared" si="1"/>
        <v>34681.31</v>
      </c>
    </row>
    <row r="12" spans="1:13" ht="19.5" customHeight="1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529">
        <v>3185.78</v>
      </c>
      <c r="J12" s="531">
        <v>167763</v>
      </c>
      <c r="K12" s="373" t="s">
        <v>235</v>
      </c>
      <c r="L12" s="531">
        <v>305</v>
      </c>
      <c r="M12" s="313">
        <f t="shared" si="1"/>
        <v>61143.35</v>
      </c>
    </row>
    <row r="13" spans="1:13" ht="19.5" customHeight="1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529">
        <v>2707.92</v>
      </c>
      <c r="J13" s="531">
        <v>141920</v>
      </c>
      <c r="K13" s="373" t="s">
        <v>235</v>
      </c>
      <c r="L13" s="531">
        <v>471</v>
      </c>
      <c r="M13" s="313">
        <f t="shared" si="1"/>
        <v>94421.37</v>
      </c>
    </row>
    <row r="14" spans="1:13" ht="19.5" customHeight="1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529">
        <v>2954.44</v>
      </c>
      <c r="J14" s="531">
        <v>155068.04999999999</v>
      </c>
      <c r="K14" s="373" t="s">
        <v>235</v>
      </c>
      <c r="L14" s="321">
        <v>533</v>
      </c>
      <c r="M14" s="313">
        <f t="shared" si="1"/>
        <v>106850.51</v>
      </c>
    </row>
    <row r="15" spans="1:13" ht="19.5" customHeight="1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3062.9</v>
      </c>
      <c r="J15" s="312">
        <v>161521.09</v>
      </c>
      <c r="K15" s="373" t="s">
        <v>235</v>
      </c>
      <c r="L15" s="321">
        <v>601</v>
      </c>
      <c r="M15" s="313">
        <f t="shared" si="1"/>
        <v>120482.47</v>
      </c>
    </row>
    <row r="16" spans="1:13" ht="19.5" customHeight="1">
      <c r="A16" s="166">
        <v>10</v>
      </c>
      <c r="B16" s="232" t="s">
        <v>112</v>
      </c>
      <c r="C16" s="319" t="s">
        <v>235</v>
      </c>
      <c r="D16" s="310" t="s">
        <v>235</v>
      </c>
      <c r="E16" s="321">
        <v>537</v>
      </c>
      <c r="F16" s="311">
        <f>+E16*143.7</f>
        <v>77166.899999999994</v>
      </c>
      <c r="G16" s="323" t="s">
        <v>235</v>
      </c>
      <c r="H16" s="314" t="s">
        <v>235</v>
      </c>
      <c r="I16" s="321">
        <v>3738.3</v>
      </c>
      <c r="J16" s="312">
        <v>196284.48</v>
      </c>
      <c r="K16" s="373" t="s">
        <v>235</v>
      </c>
      <c r="L16" s="321">
        <v>285</v>
      </c>
      <c r="M16" s="313">
        <f t="shared" si="1"/>
        <v>57133.95</v>
      </c>
    </row>
    <row r="17" spans="1:13" ht="19.5" customHeight="1">
      <c r="A17" s="166">
        <v>11</v>
      </c>
      <c r="B17" s="232" t="s">
        <v>113</v>
      </c>
      <c r="C17" s="532">
        <v>1541</v>
      </c>
      <c r="D17" s="533">
        <f t="shared" ref="D17:D18" si="3">+C17*139</f>
        <v>214199</v>
      </c>
      <c r="E17" s="321">
        <v>2066</v>
      </c>
      <c r="F17" s="311">
        <f>+E17*143.7</f>
        <v>296884.19999999995</v>
      </c>
      <c r="G17" s="532">
        <v>4998</v>
      </c>
      <c r="H17" s="534">
        <v>233056</v>
      </c>
      <c r="I17" s="540">
        <v>4803</v>
      </c>
      <c r="J17" s="535">
        <v>250200</v>
      </c>
      <c r="K17" s="530">
        <v>226</v>
      </c>
      <c r="L17" s="540">
        <v>240</v>
      </c>
      <c r="M17" s="313">
        <f t="shared" si="1"/>
        <v>48112.800000000003</v>
      </c>
    </row>
    <row r="18" spans="1:13" ht="19.5" customHeight="1">
      <c r="A18" s="166">
        <v>12</v>
      </c>
      <c r="B18" s="232" t="s">
        <v>114</v>
      </c>
      <c r="C18" s="531">
        <v>2284</v>
      </c>
      <c r="D18" s="530">
        <f t="shared" si="3"/>
        <v>317476</v>
      </c>
      <c r="E18" s="321">
        <f>+F18/143.7</f>
        <v>2732.6958942240785</v>
      </c>
      <c r="F18" s="311">
        <v>392688.4</v>
      </c>
      <c r="G18" s="531">
        <v>5303</v>
      </c>
      <c r="H18" s="531">
        <v>246850</v>
      </c>
      <c r="I18" s="321">
        <f>+MAX(G18,I8)</f>
        <v>5303</v>
      </c>
      <c r="J18" s="535">
        <f>+I18*53.48</f>
        <v>283604.44</v>
      </c>
      <c r="K18" s="530">
        <v>54</v>
      </c>
      <c r="L18" s="540">
        <v>285</v>
      </c>
      <c r="M18" s="313">
        <f t="shared" si="1"/>
        <v>57133.95</v>
      </c>
    </row>
    <row r="19" spans="1:13" ht="32.25" customHeight="1" thickBot="1">
      <c r="A19" s="233"/>
      <c r="B19" s="239" t="s">
        <v>96</v>
      </c>
      <c r="C19" s="320">
        <f t="shared" ref="C19:K19" si="4">SUM(C7:C18)</f>
        <v>3825</v>
      </c>
      <c r="D19" s="315">
        <f t="shared" si="4"/>
        <v>531675</v>
      </c>
      <c r="E19" s="322">
        <f t="shared" si="4"/>
        <v>12237.695894224078</v>
      </c>
      <c r="F19" s="316">
        <f>SUM(F7:F18)</f>
        <v>1729722.4</v>
      </c>
      <c r="G19" s="325">
        <f>SUM(G7:G18)</f>
        <v>10301</v>
      </c>
      <c r="H19" s="315">
        <f>SUM(H7:H18)</f>
        <v>479906</v>
      </c>
      <c r="I19" s="322">
        <f>SUM(I7:I18)</f>
        <v>49192.049999999996</v>
      </c>
      <c r="J19" s="317">
        <f>SUM(J7:J18)</f>
        <v>2550416.06</v>
      </c>
      <c r="K19" s="320">
        <f t="shared" si="4"/>
        <v>280</v>
      </c>
      <c r="L19" s="322">
        <f>SUM(L7:L18)</f>
        <v>3405</v>
      </c>
      <c r="M19" s="316">
        <f>SUM(M7:M18)</f>
        <v>680927.37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1729.7</v>
      </c>
      <c r="G20" s="293"/>
      <c r="H20" s="211"/>
      <c r="I20" s="293"/>
      <c r="J20" s="211">
        <f>ROUND(J19/1000,1)</f>
        <v>2550.4</v>
      </c>
      <c r="K20" s="293"/>
      <c r="L20" s="293"/>
      <c r="M20" s="211">
        <f>ROUND(M19/1000,1)</f>
        <v>680.9</v>
      </c>
    </row>
    <row r="21" spans="1:13" ht="18.75" customHeight="1" thickBot="1">
      <c r="A21" s="228"/>
      <c r="B21" s="599" t="s">
        <v>207</v>
      </c>
      <c r="C21" s="599"/>
      <c r="D21" s="59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1729.7</v>
      </c>
      <c r="G27" s="399"/>
      <c r="H27" s="315"/>
      <c r="I27" s="315"/>
      <c r="J27" s="316">
        <f>J20-J26</f>
        <v>2550.4</v>
      </c>
      <c r="K27" s="399"/>
      <c r="L27" s="315"/>
      <c r="M27" s="316">
        <f>M20-M26</f>
        <v>680.9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6"/>
      <c r="H30" s="606"/>
      <c r="I30" s="306"/>
      <c r="J30" s="608" t="str">
        <f>+'Ekamut-caxs'!C72</f>
        <v>Թ. Բաղդասարյան</v>
      </c>
      <c r="K30" s="608"/>
      <c r="M30" s="168"/>
    </row>
    <row r="31" spans="1:13" s="164" customFormat="1">
      <c r="C31" s="171"/>
      <c r="D31" s="171"/>
      <c r="E31" s="170"/>
      <c r="F31" s="170"/>
      <c r="G31" s="607" t="s">
        <v>97</v>
      </c>
      <c r="H31" s="607"/>
      <c r="I31" s="307"/>
      <c r="J31" s="607" t="s">
        <v>115</v>
      </c>
      <c r="K31" s="60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8"/>
      <c r="H32" s="608"/>
      <c r="I32" s="181"/>
      <c r="J32" s="608" t="str">
        <f>+'Ekamut-caxs'!C74</f>
        <v>Ա. Ամիրյան</v>
      </c>
      <c r="K32" s="608"/>
    </row>
    <row r="33" spans="3:13" s="164" customFormat="1">
      <c r="C33" s="167"/>
      <c r="D33" s="167"/>
      <c r="G33" s="607" t="s">
        <v>97</v>
      </c>
      <c r="H33" s="607"/>
      <c r="I33" s="307"/>
      <c r="J33" s="607" t="s">
        <v>115</v>
      </c>
      <c r="K33" s="607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0" t="s">
        <v>118</v>
      </c>
      <c r="J35" s="491" t="s">
        <v>260</v>
      </c>
      <c r="K35" s="491"/>
      <c r="L35" s="491" t="s">
        <v>261</v>
      </c>
      <c r="M35" s="491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605" t="s">
        <v>263</v>
      </c>
      <c r="J36" s="605"/>
      <c r="K36" s="491"/>
      <c r="L36" s="605" t="s">
        <v>264</v>
      </c>
      <c r="M36" s="605"/>
    </row>
    <row r="37" spans="3:13">
      <c r="I37" s="605"/>
      <c r="J37" s="605"/>
      <c r="K37" s="491"/>
      <c r="L37" s="605"/>
      <c r="M37" s="60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24" sqref="D24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1" t="s">
        <v>72</v>
      </c>
      <c r="B1" s="611"/>
      <c r="C1" s="611"/>
      <c r="D1" s="611"/>
      <c r="E1" s="611"/>
    </row>
    <row r="2" spans="1:14" ht="23.25" customHeight="1">
      <c r="A2" s="612" t="str">
        <f>+'Ekamut-caxs'!A8:D8</f>
        <v xml:space="preserve">«Երևանի հ․ 99 մսուր-մանկապարտեզ» ՀՈԱԿ-ի </v>
      </c>
      <c r="B2" s="612"/>
      <c r="C2" s="612"/>
      <c r="D2" s="612"/>
      <c r="E2" s="612"/>
    </row>
    <row r="3" spans="1:14" ht="28.5" customHeight="1">
      <c r="A3" s="612" t="s">
        <v>265</v>
      </c>
      <c r="B3" s="612"/>
      <c r="C3" s="612"/>
      <c r="D3" s="612"/>
      <c r="E3" s="612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232</v>
      </c>
      <c r="C8" s="353">
        <v>48086.7</v>
      </c>
      <c r="D8" s="353">
        <v>312</v>
      </c>
      <c r="E8" s="353">
        <v>11197.7</v>
      </c>
    </row>
    <row r="9" spans="1:14" s="389" customFormat="1" ht="25.5" customHeight="1">
      <c r="A9" s="385">
        <v>2</v>
      </c>
      <c r="B9" s="386" t="s">
        <v>224</v>
      </c>
      <c r="C9" s="387">
        <v>4686</v>
      </c>
      <c r="D9" s="387">
        <v>340</v>
      </c>
      <c r="E9" s="387">
        <v>1547.2</v>
      </c>
      <c r="F9" s="388" t="s">
        <v>273</v>
      </c>
      <c r="L9" s="389">
        <v>133</v>
      </c>
      <c r="M9" s="389">
        <v>137</v>
      </c>
      <c r="N9" s="389">
        <f>+M9*28+850</f>
        <v>4686</v>
      </c>
    </row>
    <row r="10" spans="1:14" s="389" customFormat="1" ht="25.5" customHeight="1">
      <c r="A10" s="385">
        <v>3</v>
      </c>
      <c r="B10" s="386" t="s">
        <v>219</v>
      </c>
      <c r="C10" s="387">
        <v>4770</v>
      </c>
      <c r="D10" s="387">
        <v>340</v>
      </c>
      <c r="E10" s="387">
        <v>1547.2</v>
      </c>
      <c r="F10" s="388" t="s">
        <v>273</v>
      </c>
      <c r="M10" s="389">
        <v>140</v>
      </c>
      <c r="N10" s="389">
        <f>+M10*28+850</f>
        <v>4770</v>
      </c>
    </row>
    <row r="11" spans="1:14" s="205" customFormat="1" ht="31.5" customHeight="1">
      <c r="A11" s="382"/>
      <c r="B11" s="383" t="s">
        <v>220</v>
      </c>
      <c r="C11" s="384">
        <f>ROUND(SUM(C8:C10),1)</f>
        <v>57542.7</v>
      </c>
      <c r="D11" s="384">
        <f t="shared" ref="D11:E11" si="0">ROUND(SUM(D8:D10),1)</f>
        <v>992</v>
      </c>
      <c r="E11" s="384">
        <f t="shared" si="0"/>
        <v>14292.1</v>
      </c>
      <c r="H11" s="205">
        <v>145</v>
      </c>
      <c r="I11" s="205">
        <f>+H11*485*22</f>
        <v>1547150</v>
      </c>
    </row>
    <row r="13" spans="1:14" ht="51" customHeight="1">
      <c r="B13" s="613" t="s">
        <v>225</v>
      </c>
      <c r="C13" s="613"/>
      <c r="D13" s="613"/>
      <c r="E13" s="613"/>
    </row>
    <row r="18" spans="2:5" ht="20.25" customHeight="1">
      <c r="B18" s="163" t="s">
        <v>2</v>
      </c>
      <c r="C18" s="163"/>
      <c r="D18" s="614" t="str">
        <f>+'Ekamut-caxs'!C72</f>
        <v>Թ. Բաղդասարյան</v>
      </c>
      <c r="E18" s="614"/>
    </row>
    <row r="19" spans="2:5" ht="18.75" customHeight="1">
      <c r="B19" s="163" t="s">
        <v>4</v>
      </c>
      <c r="D19" s="609" t="s">
        <v>5</v>
      </c>
      <c r="E19" s="609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10" t="str">
        <f>+'Ekamut-caxs'!C74</f>
        <v>Ա. Ամիրյան</v>
      </c>
      <c r="E21" s="610"/>
    </row>
    <row r="22" spans="2:5" ht="23.25" customHeight="1">
      <c r="D22" s="609" t="s">
        <v>5</v>
      </c>
      <c r="E22" s="60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D24" sqref="D24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6" t="s">
        <v>72</v>
      </c>
      <c r="B1" s="616"/>
      <c r="C1" s="616"/>
      <c r="D1" s="616"/>
    </row>
    <row r="2" spans="1:4" ht="18">
      <c r="A2" s="617" t="str">
        <f>+'Ekamut-caxs'!A8:D8</f>
        <v xml:space="preserve">«Երևանի հ․ 99 մսուր-մանկապարտեզ» ՀՈԱԿ-ի </v>
      </c>
      <c r="B2" s="617"/>
      <c r="C2" s="617"/>
      <c r="D2" s="617"/>
    </row>
    <row r="3" spans="1:4" ht="18">
      <c r="A3" s="617" t="s">
        <v>266</v>
      </c>
      <c r="B3" s="617"/>
      <c r="C3" s="617"/>
      <c r="D3" s="617"/>
    </row>
    <row r="6" spans="1:4" ht="59.25" customHeight="1">
      <c r="A6" s="515" t="s">
        <v>3</v>
      </c>
      <c r="B6" s="515" t="s">
        <v>130</v>
      </c>
      <c r="C6" s="515" t="s">
        <v>131</v>
      </c>
      <c r="D6" s="515" t="s">
        <v>270</v>
      </c>
    </row>
    <row r="7" spans="1:4" s="518" customFormat="1" ht="36.75" customHeight="1">
      <c r="A7" s="516">
        <v>1</v>
      </c>
      <c r="B7" s="517" t="s">
        <v>132</v>
      </c>
      <c r="C7" s="516">
        <f>SUM(C8:C10)</f>
        <v>1</v>
      </c>
      <c r="D7" s="516">
        <f>SUM(D8:D10)</f>
        <v>20</v>
      </c>
    </row>
    <row r="8" spans="1:4" ht="25.5" customHeight="1">
      <c r="A8" s="519">
        <v>1.1000000000000001</v>
      </c>
      <c r="B8" s="520" t="s">
        <v>133</v>
      </c>
      <c r="C8" s="519">
        <v>1</v>
      </c>
      <c r="D8" s="519">
        <v>20</v>
      </c>
    </row>
    <row r="9" spans="1:4" ht="25.5" customHeight="1">
      <c r="A9" s="519">
        <v>1.2</v>
      </c>
      <c r="B9" s="520" t="s">
        <v>134</v>
      </c>
      <c r="C9" s="519"/>
      <c r="D9" s="519"/>
    </row>
    <row r="10" spans="1:4" ht="25.5" customHeight="1">
      <c r="A10" s="519">
        <v>1.3</v>
      </c>
      <c r="B10" s="520" t="s">
        <v>135</v>
      </c>
      <c r="C10" s="519"/>
      <c r="D10" s="519"/>
    </row>
    <row r="11" spans="1:4" s="518" customFormat="1" ht="31.5" customHeight="1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138</v>
      </c>
      <c r="C13" s="519"/>
      <c r="D13" s="519"/>
    </row>
    <row r="14" spans="1:4" ht="21.75" customHeight="1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>
      <c r="A15" s="516">
        <v>3</v>
      </c>
      <c r="B15" s="517" t="s">
        <v>140</v>
      </c>
      <c r="C15" s="516">
        <f>SUM(C16:C18)</f>
        <v>2</v>
      </c>
      <c r="D15" s="516">
        <f>SUM(D16:D18)</f>
        <v>59</v>
      </c>
    </row>
    <row r="16" spans="1:4" ht="23.25" customHeight="1">
      <c r="A16" s="519">
        <v>3.1</v>
      </c>
      <c r="B16" s="522" t="s">
        <v>141</v>
      </c>
      <c r="C16" s="519">
        <v>1</v>
      </c>
      <c r="D16" s="519">
        <v>29</v>
      </c>
    </row>
    <row r="17" spans="1:4" ht="23.25" customHeight="1">
      <c r="A17" s="519">
        <v>3.2</v>
      </c>
      <c r="B17" s="522" t="s">
        <v>142</v>
      </c>
      <c r="C17" s="519">
        <v>1</v>
      </c>
      <c r="D17" s="519">
        <v>30</v>
      </c>
    </row>
    <row r="18" spans="1:4" ht="23.25" customHeight="1">
      <c r="A18" s="519">
        <v>3.3</v>
      </c>
      <c r="B18" s="522" t="s">
        <v>143</v>
      </c>
      <c r="C18" s="519"/>
      <c r="D18" s="519"/>
    </row>
    <row r="19" spans="1:4" s="518" customFormat="1" ht="35.25" customHeight="1">
      <c r="A19" s="516">
        <v>4</v>
      </c>
      <c r="B19" s="517" t="s">
        <v>144</v>
      </c>
      <c r="C19" s="516">
        <f>SUM(C20:C22)</f>
        <v>2</v>
      </c>
      <c r="D19" s="516">
        <f>SUM(D20:D22)</f>
        <v>52</v>
      </c>
    </row>
    <row r="20" spans="1:4" ht="23.25" customHeight="1">
      <c r="A20" s="519">
        <v>4.0999999999999996</v>
      </c>
      <c r="B20" s="522" t="s">
        <v>145</v>
      </c>
      <c r="C20" s="519">
        <v>1</v>
      </c>
      <c r="D20" s="519">
        <v>27</v>
      </c>
    </row>
    <row r="21" spans="1:4" ht="23.25" customHeight="1">
      <c r="A21" s="519">
        <v>4.2</v>
      </c>
      <c r="B21" s="522" t="s">
        <v>146</v>
      </c>
      <c r="C21" s="519">
        <v>1</v>
      </c>
      <c r="D21" s="519">
        <v>25</v>
      </c>
    </row>
    <row r="22" spans="1:4" ht="23.25" customHeight="1">
      <c r="A22" s="519">
        <v>4.3</v>
      </c>
      <c r="B22" s="522" t="s">
        <v>147</v>
      </c>
      <c r="C22" s="519"/>
      <c r="D22" s="519"/>
    </row>
    <row r="23" spans="1:4" s="518" customFormat="1" ht="31.5" customHeight="1">
      <c r="A23" s="516"/>
      <c r="B23" s="517" t="s">
        <v>74</v>
      </c>
      <c r="C23" s="516">
        <f>C7+C11+C15+C19</f>
        <v>6</v>
      </c>
      <c r="D23" s="516">
        <f>D7+D11+D15+D19</f>
        <v>161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271</v>
      </c>
      <c r="C25" s="516">
        <v>161</v>
      </c>
      <c r="D25" s="523"/>
    </row>
    <row r="26" spans="1:4" ht="30.75" customHeight="1"/>
    <row r="27" spans="1:4" ht="18">
      <c r="B27" s="526" t="s">
        <v>2</v>
      </c>
      <c r="C27" s="618" t="str">
        <f>+'Ekamut-caxs'!C72</f>
        <v>Թ. Բաղդասարյան</v>
      </c>
      <c r="D27" s="618"/>
    </row>
    <row r="28" spans="1:4" ht="15.75" customHeight="1">
      <c r="B28" s="527" t="s">
        <v>4</v>
      </c>
      <c r="C28" s="615" t="s">
        <v>5</v>
      </c>
      <c r="D28" s="615"/>
    </row>
    <row r="29" spans="1:4" ht="27" customHeight="1">
      <c r="B29" s="518" t="s">
        <v>6</v>
      </c>
      <c r="C29" s="618" t="str">
        <f>+'Ekamut-caxs'!C74</f>
        <v>Ա. Ամիրյան</v>
      </c>
      <c r="D29" s="618"/>
    </row>
    <row r="30" spans="1:4">
      <c r="C30" s="615" t="s">
        <v>5</v>
      </c>
      <c r="D30" s="615"/>
    </row>
    <row r="31" spans="1:4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kNLU/MWsXfq2L4ggoGgmBr2J7H3/cynUBDR/v1jv8Z0=</DigestValue>
    </Reference>
    <Reference Type="http://www.w3.org/2000/09/xmldsig#Object" URI="#idOfficeObject">
      <DigestMethod Algorithm="http://www.w3.org/2001/04/xmlenc#sha256"/>
      <DigestValue>V7pl7gHn0qE/IWyT2fVGuskU8W8GE7tNAZ7xPU9Q8hw=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4RKvk2H8KHtcgKayGtlPMMtdrWwxQs5h9Vz5LGp/1RI=</DigestValue>
    </Reference>
    <Reference Type="http://www.w3.org/2000/09/xmldsig#Object" URI="#idValidSigLnImg">
      <DigestMethod Algorithm="http://www.w3.org/2001/04/xmlenc#sha256"/>
      <DigestValue>oH2LTDjhj89BaTldTmGq6/Xg4cbkTw9Q1mk1/NLgDc4=</DigestValue>
    </Reference>
    <Reference Type="http://www.w3.org/2000/09/xmldsig#Object" URI="#idInvalidSigLnImg">
      <DigestMethod Algorithm="http://www.w3.org/2001/04/xmlenc#sha256"/>
      <DigestValue>32rke53s9NNlazvRlyqOZOSEePowtW2MmGwUeZYgS8Y=</DigestValue>
    </Reference>
  </SignedInfo>
  <SignatureValue>NQ72wCFt0WdSFPUL9fJaCUnOTAAFRn39VeL76x2XTuJWzWQW3swEKW1VVvh62G0qtsmAMVd38C5C
YNX1aDiGXQX5i9BBc+s/FD3Y+Uc7CdXcc+3631KdhIPa7ap3Hbw3a5/j0WGg4KJnT6zGc+bgV7eM
SrnUD+f4AP4CDGrfQZBnvTX/6tmRJTKDNHXeKJI2b4p0HnV4LVE1dn9Zlto0JkHrwwjHzBrFExAs
1F764w5XBYYjvtV064fYBoFg4VUUrNnNJaOFk5qc/CUEnUsk6unB3+pZVUzxAdTki1HzOAbvMry1
6OU5DkeQFtFU1AubGYSbbFG4pgUjTsFHWgmF3Q==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STSqZ0xEvJQf9XCUkV9TOKHaHDpXMMIFrlNbxs9EDR8=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tbCv75pUdMvxM2N5o21i4yO18PhViY63clBKBKXYIL4=</DigestValue>
      </Reference>
      <Reference URI="/xl/drawings/vmlDrawing2.vml?ContentType=application/vnd.openxmlformats-officedocument.vmlDrawing">
        <DigestMethod Algorithm="http://www.w3.org/2001/04/xmlenc#sha256"/>
        <DigestValue>Mf+Xy2u+ssQBf+axZOWowaXkukMAt6Qsi69VBo/yo98=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SujuOEap/wFZhq5KcpVhFnjyLAbUFYeNqFCAFf5A4JM=</DigestValue>
      </Reference>
      <Reference URI="/xl/styles.xml?ContentType=application/vnd.openxmlformats-officedocument.spreadsheetml.styles+xml">
        <DigestMethod Algorithm="http://www.w3.org/2001/04/xmlenc#sha256"/>
        <DigestValue>u88RPuX+Z+VkQPWN3rvTfOghTnHrkeZmmirHpqhg7FE=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15btU5YmxxxBTjTYvpWihAfRI2NbGVlkP92BudTGEFs=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AP2U7niHU4OlHNLupdyij8Y0hrRMX4Gv9/4G/l+x5NE=</DigestValue>
      </Reference>
      <Reference URI="/xl/worksheets/sheet2.xml?ContentType=application/vnd.openxmlformats-officedocument.spreadsheetml.worksheet+xml">
        <DigestMethod Algorithm="http://www.w3.org/2001/04/xmlenc#sha256"/>
        <DigestValue>6dD+p0XE1ForvBB5uW9OdbdEm+KfQYxDU75E0CtWxK8=</DigestValue>
      </Reference>
      <Reference URI="/xl/worksheets/sheet3.xml?ContentType=application/vnd.openxmlformats-officedocument.spreadsheetml.worksheet+xml">
        <DigestMethod Algorithm="http://www.w3.org/2001/04/xmlenc#sha256"/>
        <DigestValue>4n7w0U3pUtNXjRZ4y9pWbeavpgytSJlf9Gqj/Al6CJ4=</DigestValue>
      </Reference>
      <Reference URI="/xl/worksheets/sheet4.xml?ContentType=application/vnd.openxmlformats-officedocument.spreadsheetml.worksheet+xml">
        <DigestMethod Algorithm="http://www.w3.org/2001/04/xmlenc#sha256"/>
        <DigestValue>VpZNgN6ZGQ3sLbLwWnDoyGgXI0AlDAnASxfU0FN0NAw=</DigestValue>
      </Reference>
      <Reference URI="/xl/worksheets/sheet5.xml?ContentType=application/vnd.openxmlformats-officedocument.spreadsheetml.worksheet+xml">
        <DigestMethod Algorithm="http://www.w3.org/2001/04/xmlenc#sha256"/>
        <DigestValue>7rxlw6vdBW9pKuWz1/qPewHSLhhVkzJrqH0M0GjrvR0=</DigestValue>
      </Reference>
      <Reference URI="/xl/worksheets/sheet6.xml?ContentType=application/vnd.openxmlformats-officedocument.spreadsheetml.worksheet+xml">
        <DigestMethod Algorithm="http://www.w3.org/2001/04/xmlenc#sha256"/>
        <DigestValue>l/FYj1gMVYw+MqcEtbmoksFz1howoSpp2epBzRGICrc=</DigestValue>
      </Reference>
      <Reference URI="/xl/worksheets/sheet7.xml?ContentType=application/vnd.openxmlformats-officedocument.spreadsheetml.worksheet+xml">
        <DigestMethod Algorithm="http://www.w3.org/2001/04/xmlenc#sha256"/>
        <DigestValue>dUYMFHjfFHVcsiiiylfjglfLdgZ74ru90v51N0AteK0=</DigestValue>
      </Reference>
      <Reference URI="/xl/worksheets/sheet8.xml?ContentType=application/vnd.openxmlformats-officedocument.spreadsheetml.worksheet+xml">
        <DigestMethod Algorithm="http://www.w3.org/2001/04/xmlenc#sha256"/>
        <DigestValue>iI5PNQ3JwwouDRJXREsfVWRFhy/aImGtfT6bd0i7Oy0=</DigestValue>
      </Reference>
      <Reference URI="/xl/worksheets/sheet9.xml?ContentType=application/vnd.openxmlformats-officedocument.spreadsheetml.worksheet+xml">
        <DigestMethod Algorithm="http://www.w3.org/2001/04/xmlenc#sha256"/>
        <DigestValue>t/u6qdQM6xpqPDR0qcX8V9dbgx3MHZtVAoLGhlX4sHU=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{48A125A2-9F9F-4464-89A4-DE984D2C03FA}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2022-12-29T10:14:52Z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2cAHjPnADO/FN33GKNd0jNnAC7DAo6AAAAALDgmQKw4JkCdq4NcAAAAACQdaACPM2cAAAAAAAAAAAAAAAAAAAAAAAg35kCAAAAAAAAAAAAAAAAAAAAAAAAAAAAAAAAAAAAAAAAAAAAAAAA6A7UUAAAAADozpwA6ftTdwAAnAAAAAAA9ftTd4QAHFD1////AAAAAAAAAAAAAAAAkAEAAGgBHFCEzZwA3a9zdwAAFnZ4zZwAAAAAAIDNnAAAAAAAAAAAAGG4cncAAAAACQAAAJjOnACYzpwAAAIAAPz///8BAAAAAAAAAAAAAAAAAAAAAAAAAAAAAACg6c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E48TAACZAr0ts26v6lfo1MjUUNhGoAIoAgAA0AfuAAgCAADQB+4AZAAAANwRnAAIAgAA2NuOE5AKMxhAlVAYAAAAAAAAAAAAAO4AAgAAAAAAAABBAAAAAADuAHwC7gAAAAAA/AEAAJwV7gAAAAAAAACZApgV7gAAAIl3oAucAK5eiXfoEY8Trl6JdwAAAAAAAAAAuACaArgAmgK0C5wAHy+nbgAAmQIAAAAA/AEAAMQLnADdLqduAAAAAAcAAAAAAAAAYbhyd/wBAAAHAAAA7AycAOwMnAAAAgAA/P///wEAAAAAAAAAAAAAAAAAAACg6c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YkAucAHQNnADO/FN3DQEAAAAAAADmFQomAAAAAI8BAAAdAQAAaKiZAgEAAABwMp4TAAAAAKAIMRgAAAAA4MYBAUD8MBgAAAAAoAgxGLCSuG4DAAAAuJK4bgEAAACYoScYvGrrbr0ts26v6lfo1MjUUNhGoALkDJwA6ftTdwAAnAACAAAA9ftTd9wRnADg////AAAAAAAAAAAAAAAAkAEAAAAAAAEAAAAAYQByAGkAYQBsAAAAAAAAAAAAAAAAAAAABgAAAAAAAABhuHJ3AAAAAAYAAACUDJwAlAycAAACAAD8////AQAAAAAAAAAAAAAAAAAAAKDp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pwAraZUdwYRAACgppwAUgsh21IL2wAAAAAA/////wYRJP//////NBsAAAokCgBsJkcYAAAAAFIL2///////NBsAACHbAQDADdogAAAAAJw9pXZ5RFJ3Ugsh25SgTRgBAAAA/////wAAAAAohXgaDKucAAAAAAAohXgaAACDGopEUnfADdogUgsh2wEAAACUoE0YKIV4GgAAAAAAAAAAUgvbAAyrnABSC9v//////zQbAAAh2wEAwA3aIAAAAACOJFZ3Ugsh20iTrxAKAAAA/////wAAAAAQAAAAAwEAAKdqAQAcAAABUgsh2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NnAB4z5wAzvxTd9xijXdIzZwAuwwKOgAAAACw4JkCsOCZAnauDXAAAAAAkHWgAjzNnAAAAAAAAAAAAAAAAAAAAAAAIN+ZAgAAAAAAAAAAAAAAAAAAAAAAAAAAAAAAAAAAAAAAAAAAAAAAAOgO1FAAAAAA6M6cAOn7U3cAAJwAAAAAAPX7U3eEABxQ9f///wAAAAAAAAAAAAAAAJABAABoARxQhM2cAN2vc3cAABZ2eM2cAAAAAACAzZwAAAAAAAAAAABhuHJ3AAAAAAkAAACYzpwAmM6cAAACAAD8////AQAAAAAAAAAAAAAAAAAAAAAAAAAAAAAAoOn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E48TAACZAr0ts26v6lfo1MjUUNhGoAIoAgAA0AfuAAgCAADQB+4AZAAAANwRnAAIAgAA2NuOE5AKMxhAlVAYAAAAAAAAAAAAAO4AAgAAAAAAAABBAAAAAADuAHwC7gAAAAAA/AEAAJwV7gAAAAAAAACZApgV7gAAAIl3oAucAK5eiXfoEY8Trl6JdwAAAAAAAAAAuACaArgAmgK0C5wAHy+nbgAAmQIAAAAA/AEAAMQLnADdLqduAAAAAAcAAAAAAAAAYbhyd/wBAAAHAAAA7AycAOwMnAAAAgAA/P///wEAAAAAAAAAAAAAAAAAAACg6c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YkAucAHQNnADO/FN3DQEAAAAAAADmFQomAAAAAI8BAAAdAQAAaKiZAgEAAABwMp4TAAAAAKAIMRgAAAAA4MYBAUD8MBgAAAAAoAgxGLCSuG4DAAAAuJK4bgEAAACYoScYvGrrbr0ts26v6lfo1MjUUNhGoALkDJwA6ftTdwAAnAACAAAA9ftTd9wRnADg////AAAAAAAAAAAAAAAAkAEAAAAAAAEAAAAAYQByAGkAYQBsAAAAAAAAAAAAAAAAAAAABgAAAAAAAABhuHJ3AAAAAAYAAACUDJwAlAycAAACAAD8////AQAAAAAAAAAAAAAAAAAAAKDpxA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pwAraZUdwYRAACgppwAewohWnsKWgAAAAAAXk7FbgYRJP//////NBsAAAokCgBsJkcYAAAAAHsKWv//////NBsAACFaAQDADdogAAAAAJw9pXZ5RFJ3ewohWpSgTRgBAAAA/////wAAAAAACXoaDKucAAAAAAAACXoaAACDGopEUnfADdogewohWgEAAACUoE0YAAl6GgAAAAAAAAAAewpaAAyrnAB7Clr//////zQbAAAhWgEAwA3aIAAAAACOJFZ3ewohWgAedxoRAAAA/////wAAAAAQAAAAAwEAAKdqAQAcAAABewohW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UkMs/vJi4KgqAwTwaHNE3pX7YYiA43JkoMxtNSuD5hI=</DigestValue>
    </Reference>
    <Reference Type="http://www.w3.org/2000/09/xmldsig#Object" URI="#idOfficeObject">
      <DigestMethod Algorithm="http://www.w3.org/2001/04/xmlenc#sha256"/>
      <DigestValue>c+CB7hwuLfrgk9Q6x36TN4/NFnB0EHK4BkSuneo2BCQ=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CYHoJUT5RiF2p99PWGbA7+7lu5VYOFsXzBxsx3XESeI=</DigestValue>
    </Reference>
    <Reference Type="http://www.w3.org/2000/09/xmldsig#Object" URI="#idValidSigLnImg">
      <DigestMethod Algorithm="http://www.w3.org/2001/04/xmlenc#sha256"/>
      <DigestValue>TDkHfNv3Nc+f233BtE1WWenP9gP2loCJ5LUPBw+sh/s=</DigestValue>
    </Reference>
    <Reference Type="http://www.w3.org/2000/09/xmldsig#Object" URI="#idInvalidSigLnImg">
      <DigestMethod Algorithm="http://www.w3.org/2001/04/xmlenc#sha256"/>
      <DigestValue>rKd04F7poYMD+2OHk0/c/Kz8AXvt/lA5uEmEm1AYttM=</DigestValue>
    </Reference>
  </SignedInfo>
  <SignatureValue>R1u/zSmOMWyGAwf9CqBracNNh9/U0oSX2EmTw1hVqH9nrHqhH2B7LJIjdQay/8A+a/Gb3kpMS8U6
26HMSS0HKIkQ6tdD2D/LyWQZxFH+t+HkGLtnZ9H9Kk3rXopzYGAv8f7EREWuYTYJo2MN4skGSvqq
WdFp//xvUP+sdo1CAVCZQLRcFeop3Uyc9PT2NiLLYGt7Juca3uOPSZWabvXc5c29gN5YzB8tu8mV
+ul1lv+YH6737UU6rIqRkEiE1hRbvrBLD3te3Gshv19ydc9TnP1u2QeLIheCCCTOa6ioFwYQ2LkC
lcHwXqB0WTDrlEXt9F5cOLDeMqaxx6/GIdV9Xw==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STSqZ0xEvJQf9XCUkV9TOKHaHDpXMMIFrlNbxs9EDR8=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tbCv75pUdMvxM2N5o21i4yO18PhViY63clBKBKXYIL4=</DigestValue>
      </Reference>
      <Reference URI="/xl/drawings/vmlDrawing2.vml?ContentType=application/vnd.openxmlformats-officedocument.vmlDrawing">
        <DigestMethod Algorithm="http://www.w3.org/2001/04/xmlenc#sha256"/>
        <DigestValue>Mf+Xy2u+ssQBf+axZOWowaXkukMAt6Qsi69VBo/yo98=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SujuOEap/wFZhq5KcpVhFnjyLAbUFYeNqFCAFf5A4JM=</DigestValue>
      </Reference>
      <Reference URI="/xl/styles.xml?ContentType=application/vnd.openxmlformats-officedocument.spreadsheetml.styles+xml">
        <DigestMethod Algorithm="http://www.w3.org/2001/04/xmlenc#sha256"/>
        <DigestValue>u88RPuX+Z+VkQPWN3rvTfOghTnHrkeZmmirHpqhg7FE=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15btU5YmxxxBTjTYvpWihAfRI2NbGVlkP92BudTGEFs=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AP2U7niHU4OlHNLupdyij8Y0hrRMX4Gv9/4G/l+x5NE=</DigestValue>
      </Reference>
      <Reference URI="/xl/worksheets/sheet2.xml?ContentType=application/vnd.openxmlformats-officedocument.spreadsheetml.worksheet+xml">
        <DigestMethod Algorithm="http://www.w3.org/2001/04/xmlenc#sha256"/>
        <DigestValue>6dD+p0XE1ForvBB5uW9OdbdEm+KfQYxDU75E0CtWxK8=</DigestValue>
      </Reference>
      <Reference URI="/xl/worksheets/sheet3.xml?ContentType=application/vnd.openxmlformats-officedocument.spreadsheetml.worksheet+xml">
        <DigestMethod Algorithm="http://www.w3.org/2001/04/xmlenc#sha256"/>
        <DigestValue>4n7w0U3pUtNXjRZ4y9pWbeavpgytSJlf9Gqj/Al6CJ4=</DigestValue>
      </Reference>
      <Reference URI="/xl/worksheets/sheet4.xml?ContentType=application/vnd.openxmlformats-officedocument.spreadsheetml.worksheet+xml">
        <DigestMethod Algorithm="http://www.w3.org/2001/04/xmlenc#sha256"/>
        <DigestValue>VpZNgN6ZGQ3sLbLwWnDoyGgXI0AlDAnASxfU0FN0NAw=</DigestValue>
      </Reference>
      <Reference URI="/xl/worksheets/sheet5.xml?ContentType=application/vnd.openxmlformats-officedocument.spreadsheetml.worksheet+xml">
        <DigestMethod Algorithm="http://www.w3.org/2001/04/xmlenc#sha256"/>
        <DigestValue>7rxlw6vdBW9pKuWz1/qPewHSLhhVkzJrqH0M0GjrvR0=</DigestValue>
      </Reference>
      <Reference URI="/xl/worksheets/sheet6.xml?ContentType=application/vnd.openxmlformats-officedocument.spreadsheetml.worksheet+xml">
        <DigestMethod Algorithm="http://www.w3.org/2001/04/xmlenc#sha256"/>
        <DigestValue>l/FYj1gMVYw+MqcEtbmoksFz1howoSpp2epBzRGICrc=</DigestValue>
      </Reference>
      <Reference URI="/xl/worksheets/sheet7.xml?ContentType=application/vnd.openxmlformats-officedocument.spreadsheetml.worksheet+xml">
        <DigestMethod Algorithm="http://www.w3.org/2001/04/xmlenc#sha256"/>
        <DigestValue>dUYMFHjfFHVcsiiiylfjglfLdgZ74ru90v51N0AteK0=</DigestValue>
      </Reference>
      <Reference URI="/xl/worksheets/sheet8.xml?ContentType=application/vnd.openxmlformats-officedocument.spreadsheetml.worksheet+xml">
        <DigestMethod Algorithm="http://www.w3.org/2001/04/xmlenc#sha256"/>
        <DigestValue>iI5PNQ3JwwouDRJXREsfVWRFhy/aImGtfT6bd0i7Oy0=</DigestValue>
      </Reference>
      <Reference URI="/xl/worksheets/sheet9.xml?ContentType=application/vnd.openxmlformats-officedocument.spreadsheetml.worksheet+xml">
        <DigestMethod Algorithm="http://www.w3.org/2001/04/xmlenc#sha256"/>
        <DigestValue>t/u6qdQM6xpqPDR0qcX8V9dbgx3MHZtVAoLGhlX4sHU=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{83A3F17D-8919-4591-B1DB-999EA030F52E}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2022-12-29T10:15:17Z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2cAHjPnADO/FN33GKNd0jNnAC7DAo6AAAAALDgmQKw4JkCdq4NcAAAAACQdaACPM2cAAAAAAAAAAAAAAAAAAAAAAAg35kCAAAAAAAAAAAAAAAAAAAAAAAAAAAAAAAAAAAAAAAAAAAAAAAA6A7UUAAAAADozpwA6ftTdwAAnAAAAAAA9ftTd4QAHFD1////AAAAAAAAAAAAAAAAkAEAAGgBHFCEzZwA3a9zdwAAFnZ4zZwAAAAAAIDNnAAAAAAAAAAAAGG4cncAAAAACQAAAJjOnACYzpwAAAIAAPz///8BAAAAAAAAAAAAAAAAAAAAAAAAAAAAAACg6c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E48TAACZAr0ts26v6lfo1MjUUNhGoAIoAgAA0AfuAAgCAADQB+4AZAAAANwRnAAIAgAA2NuOE5AKMxhAlVAYAAAAAAAAAAAAAO4AAgAAAAAAAABBAAAAAADuAHwC7gAAAAAA/AEAAJwV7gAAAAAAAACZApgV7gAAAIl3oAucAK5eiXfoEY8Trl6JdwAAAAAAAAAAuACaArgAmgK0C5wAHy+nbgAAmQIAAAAA/AEAAMQLnADdLqduAAAAAAcAAAAAAAAAYbhyd/wBAAAHAAAA7AycAOwMnAAAAgAA/P///wEAAAAAAAAAAAAAAAAAAACg6c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YkAucAHQNnADO/FN3DQEAAAAAAADmFQomAAAAAI8BAAAdAQAAaKiZAgEAAABwMp4TAAAAAKAIMRgAAAAA4MYBAUD8MBgAAAAAoAgxGLCSuG4DAAAAuJK4bgEAAACYoScYvGrrbr0ts26v6lfo1MjUUNhGoALkDJwA6ftTdwAAnAACAAAA9ftTd9wRnADg////AAAAAAAAAAAAAAAAkAEAAAAAAAEAAAAAYQByAGkAYQBsAAAAAAAAAAAAAAAAAAAABgAAAAAAAABhuHJ3AAAAAAYAAACUDJwAlAycAAACAAD8////AQAAAAAAAAAAAAAAAAAAAKDp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pwAraZUdwYRAADApZwAiAwhdYgMdQAAAAAAXk7FbgYRJP//////NBsAAAokCgBsJkcYAAAAAIgMdf//////NBsAACF1AQBACHIVAAAAAJw9pXZ5RFJ3iAwhdZSgTRgBAAAA/////wAAAADwMKIaLKqcAAAAAADwMKIaAABOGIpEUndACHIViAwhdQEAAACUoE0Y8DCiGgAAAAAAAAAAXCyMd5X2h3f/////cKacAAAAAABsppwAABAAAAAAh3cAAJYK2PtrHEAAZxwA4AAAABBnHAAAAAAQAAAAAwEAAKdqAQAcAAABiAwhd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NnAB4z5wAzvxTd9xijXdIzZwAuwwKOgAAAACw4JkCsOCZAnauDXAAAAAAkHWgAjzNnAAAAAAAAAAAAAAAAAAAAAAAIN+ZAgAAAAAAAAAAAAAAAAAAAAAAAAAAAAAAAAAAAAAAAAAAAAAAAOgO1FAAAAAA6M6cAOn7U3cAAJwAAAAAAPX7U3eEABxQ9f///wAAAAAAAAAAAAAAAJABAABoARxQhM2cAN2vc3cAABZ2eM2cAAAAAACAzZwAAAAAAAAAAABhuHJ3AAAAAAkAAACYzpwAmM6cAAACAAD8////AQAAAAAAAAAAAAAAAAAAAAAAAAAAAAAAoOn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E48TAACZAr0ts26v6lfo1MjUUNhGoAIoAgAA0AfuAAgCAADQB+4AZAAAANwRnAAIAgAA2NuOE5AKMxhAlVAYAAAAAAAAAAAAAO4AAgAAAAAAAABBAAAAAADuAHwC7gAAAAAA/AEAAJwV7gAAAAAAAACZApgV7gAAAIl3oAucAK5eiXfoEY8Trl6JdwAAAAAAAAAAuACaArgAmgK0C5wAHy+nbgAAmQIAAAAA/AEAAMQLnADdLqduAAAAAAcAAAAAAAAAYbhyd/wBAAAHAAAA7AycAOwMnAAAAgAA/P///wEAAAAAAAAAAAAAAAAAAACg6c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YkAucAHQNnADO/FN3DQEAAAAAAADmFQomAAAAAI8BAAAdAQAAaKiZAgEAAABwMp4TAAAAAKAIMRgAAAAA4MYBAUD8MBgAAAAAoAgxGLCSuG4DAAAAuJK4bgEAAACYoScYvGrrbr0ts26v6lfo1MjUUNhGoALkDJwA6ftTdwAAnAACAAAA9ftTd9wRnADg////AAAAAAAAAAAAAAAAkAEAAAAAAAEAAAAAYQByAGkAYQBsAAAAAAAAAAAAAAAAAAAABgAAAAAAAABhuHJ3AAAAAAYAAACUDJwAlAycAAACAAD8////AQAAAAAAAAAAAAAAAAAAAKDp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pwAraZUdwYRAADApZwA8AUhefAFeQAAAAAAXk7FbgYRJP//////NBsAAAokCgBsJkcYAAAAAPAFef//////NBsAACF5AQBACHIVAAAAAJw9pXZ5RFJ38AUheZSgTRgBAAAA/////wAAAACotKIaLKqcAAAAAACotKIaAABOGIpEUndACHIV8AUheQEAAACUoE0YqLSiGgAAAAAAAAAAXCyMd5X2h3f/////cKacAAAAAABsppwAABAAAAAAh3cAAJYK2PtrHEAAZxwA4AAAABBnHAAAAAAQAAAAAwEAAKdqAQAcAAAB8AUhe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2022-12-23T13:22:07Z</dcterms:modified>
</cp:coreProperties>
</file>